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5775" windowHeight="2115"/>
  </bookViews>
  <sheets>
    <sheet name="FORMULAIRE" sheetId="4" r:id="rId1"/>
    <sheet name="ANNEXE DEPENSES ELIGIBLES" sheetId="5" r:id="rId2"/>
    <sheet name="CARTE DU TERRITOIRE" sheetId="6" r:id="rId3"/>
  </sheets>
  <definedNames>
    <definedName name="_xlnm.Print_Area" localSheetId="0">FORMULAIRE!$B$1:$E$150</definedName>
  </definedNames>
  <calcPr calcId="162913"/>
</workbook>
</file>

<file path=xl/calcChain.xml><?xml version="1.0" encoding="utf-8"?>
<calcChain xmlns="http://schemas.openxmlformats.org/spreadsheetml/2006/main">
  <c r="D90" i="4" l="1"/>
  <c r="D127" i="4"/>
  <c r="E143" i="4" s="1"/>
  <c r="E145" i="4"/>
  <c r="E144" i="4"/>
  <c r="C144" i="4"/>
  <c r="C139" i="4"/>
  <c r="E142" i="4"/>
  <c r="C141" i="4"/>
  <c r="E141" i="4"/>
  <c r="D137" i="4"/>
  <c r="D136" i="4"/>
  <c r="D135" i="4"/>
  <c r="D134" i="4"/>
  <c r="D133" i="4"/>
  <c r="D132" i="4"/>
  <c r="D126" i="4" l="1"/>
  <c r="C143" i="4" s="1"/>
  <c r="D110" i="4"/>
  <c r="C142" i="4" s="1"/>
  <c r="D65" i="4"/>
  <c r="E140" i="4" s="1"/>
  <c r="D64" i="4"/>
  <c r="C140" i="4" s="1"/>
  <c r="C137" i="4" l="1"/>
  <c r="D32" i="4"/>
  <c r="E139" i="4" s="1"/>
</calcChain>
</file>

<file path=xl/sharedStrings.xml><?xml version="1.0" encoding="utf-8"?>
<sst xmlns="http://schemas.openxmlformats.org/spreadsheetml/2006/main" count="237" uniqueCount="182">
  <si>
    <t xml:space="preserve">Fiche Technique </t>
  </si>
  <si>
    <t>Budget du projet</t>
  </si>
  <si>
    <t>Prestataires locaux</t>
  </si>
  <si>
    <t>Frais généraux</t>
  </si>
  <si>
    <t>Frais financiers</t>
  </si>
  <si>
    <t>Frais de promotion</t>
  </si>
  <si>
    <t>Marge producteur</t>
  </si>
  <si>
    <t>TITRE DU PROJET</t>
  </si>
  <si>
    <t>Société de production</t>
  </si>
  <si>
    <t xml:space="preserve">Email  </t>
  </si>
  <si>
    <t>Personne de contact</t>
  </si>
  <si>
    <t>Téléphone direct</t>
  </si>
  <si>
    <t>Derushage</t>
  </si>
  <si>
    <t xml:space="preserve">Montage </t>
  </si>
  <si>
    <t xml:space="preserve">Etalonnage </t>
  </si>
  <si>
    <t>Effets spéciaux</t>
  </si>
  <si>
    <t>Mastering / DCP / PAD</t>
  </si>
  <si>
    <t xml:space="preserve">Fabrication générique </t>
  </si>
  <si>
    <t xml:space="preserve">Montage bande-annonce </t>
  </si>
  <si>
    <t>Mixage</t>
  </si>
  <si>
    <t>Montage</t>
  </si>
  <si>
    <t>Voix</t>
  </si>
  <si>
    <t>Musique</t>
  </si>
  <si>
    <t xml:space="preserve">Montant soutien </t>
  </si>
  <si>
    <t>Nombre de personnes</t>
  </si>
  <si>
    <t>Genre</t>
  </si>
  <si>
    <t>Salaires équipe de production avec charges</t>
  </si>
  <si>
    <t>Total artistique et salaires production (avec charges)</t>
  </si>
  <si>
    <t xml:space="preserve">Autre soutien international </t>
  </si>
  <si>
    <t>Nombre cumulé de jours d'emplois</t>
  </si>
  <si>
    <t>LM cinéma</t>
  </si>
  <si>
    <t xml:space="preserve">Adresse du siège social </t>
  </si>
  <si>
    <t>Date et signature :</t>
  </si>
  <si>
    <t xml:space="preserve">Eurométropole de Strasbourg
Formulaire de retombées économiques </t>
  </si>
  <si>
    <t>Région Grand Est</t>
  </si>
  <si>
    <t>Sont considérées comme dépenses locales :</t>
  </si>
  <si>
    <t>Les sommes versées au titre de droits à des auteurs, scénaristes, réalisateur, artistes, compositeurs ou tout autre détenteur de droits artistiques (droits d’auteurs et/ou droits de reproduction)  dont l’adresse fiscale est située sur le territoire.</t>
  </si>
  <si>
    <t>Les sommes correspondant aux rémunérations brutes d’artistes interprètes, de figurants et de musiciens dont l’adresse fiscale est située sur le territoire.</t>
  </si>
  <si>
    <t>Les sommes versées au titre des locations de décors, de studios ou liées au paiement de droit d’occupation sur le territoire.</t>
  </si>
  <si>
    <t>Les sommes liées à la location ou l’achat de mobilier et d’accessoires, et/ou de tout autre matériel, matériau et outillage loué ou acheté auprès de fournisseurs sur le territoire.</t>
  </si>
  <si>
    <t>Les sommes liées à la location ou à l’achat de costumes et d’accessoires, et/ou de tout autre matériel, matériau et équipement relatifs aux costumes et à leur entretien auprès de fournisseurs sur le territoire.</t>
  </si>
  <si>
    <t>Les sommes liées à la location ou à l’achat de perruques, de coiffes, de produits cosmétiques et tout autre matériel, matériau et équipement relatifs aux postes « Maquillage » et « Coiffure »  sur le territoire.</t>
  </si>
  <si>
    <t>Les sommes effectivement réglées pour l’hébergement et la restauration des personnels et autres collaborateurs liés au projet auprès de prestataires et fournisseurs sur le territoire.</t>
  </si>
  <si>
    <t>Les sommes effectivement réglées pour l’achat de titres de transport et/ou la location de véhicules auprès de prestataires du territoire.</t>
  </si>
  <si>
    <t>Les sommes versées aux personnels en déplacement au titre de leur défraiement conventionnel, par jour de travail.</t>
  </si>
  <si>
    <t>De manière générale, toutes les sommes versées en règlement de prestations, d’achats ou de locations liés à la logistique du projet auprès de prestataires  et fournisseurs sur le territoire.</t>
  </si>
  <si>
    <t>Les sommes effectivement réglées pour la location de matériels (salle de montage, auditorium), et l’achat de prestations (effets spéciaux, laboratoires…) auprès de prestataires et fournisseurs sur le territoire.</t>
  </si>
  <si>
    <t>Les sommes effectivement réglées pour les polices d’assurances auprès d’établissements situés sur le territoire.</t>
  </si>
  <si>
    <t>Les frais généraux des entreprises dont le siège social, ou un établissement secondaire, est situé sur le territoire.</t>
  </si>
  <si>
    <t>Le chiffrage des frais généraux est plafonné au pourcentage défini par les textes et accords en vigueur.</t>
  </si>
  <si>
    <t>ANNEXE 2 : DEFINITION DES DEPENSES LOCALES ELIGIBLES POUR L’EUROMETROPOLE DE STRASBOURG</t>
  </si>
  <si>
    <t>Eurométropole de Strasbourg</t>
  </si>
  <si>
    <t>Développement - préparation et suivi de production dans l'Eurométropole</t>
  </si>
  <si>
    <t>Nombre de jours de développement dans l'Eurométropole</t>
  </si>
  <si>
    <t>Salaires producteur(s) Eurométropole avec charges</t>
  </si>
  <si>
    <t>EMBAUCHE LOCALE ARTISTIQUE ET PRODUCTION (résidence fiscale dans l'Eurométropole) et fonctionnement structure de production dans l'Eurométropole</t>
  </si>
  <si>
    <t>Equipe de production Eurométropole</t>
  </si>
  <si>
    <t>Nombre de jours de préparation dans l'Eurométropole</t>
  </si>
  <si>
    <t>Nombre de jours de tournage dans l'Eurométropole</t>
  </si>
  <si>
    <t>Nombre de jours de fabrication d'animation dans l'Eurométropole</t>
  </si>
  <si>
    <t xml:space="preserve">Etapes de fabrication réalisées dans l'Eurométropole </t>
  </si>
  <si>
    <t>SYNTHESE RETOMBEES Eurométropole PAR NATURE DE DEPENSES</t>
  </si>
  <si>
    <t>Ecriture</t>
  </si>
  <si>
    <t>Réalisation</t>
  </si>
  <si>
    <t>Dépenses Région Grand Est</t>
  </si>
  <si>
    <t>Dépenses Eurométropole</t>
  </si>
  <si>
    <t>Techniciens</t>
  </si>
  <si>
    <t>Décors et costumes</t>
  </si>
  <si>
    <t xml:space="preserve">Date de début </t>
  </si>
  <si>
    <t>Date de fin :</t>
  </si>
  <si>
    <t>Date de début</t>
  </si>
  <si>
    <t xml:space="preserve">Nombre total de jours de tournage </t>
  </si>
  <si>
    <t>Principaux lieux de tournages sur le territoire de l'Eurométropole (ville / code postal) (cf onglet 3)</t>
  </si>
  <si>
    <t>Les sommes correspondant notamment au design graphique, au storyboard, à l'animatique, à la mise en couleur, aux animations 3D et 2D, au motion design, à l'animation volume, au VFX et au composing.</t>
  </si>
  <si>
    <t xml:space="preserve">Les sommes correspondant aux rémunérations brutes des techniciens dont l’adresse fiscale est située sur le territoire. </t>
  </si>
  <si>
    <t>Interprétation</t>
  </si>
  <si>
    <t>Les sommes versées au titre des repas et nuitées à des établissements dont l'adresse fiscale est située sur le territoire.</t>
  </si>
  <si>
    <t>Assurance et divers</t>
  </si>
  <si>
    <t>Droits artistiques et concept</t>
  </si>
  <si>
    <t>Hôtellerie et restauration</t>
  </si>
  <si>
    <t>Transport, défraiement et régie</t>
  </si>
  <si>
    <t>Moyens techniques tournage</t>
  </si>
  <si>
    <t>Animation - embauche préproduction</t>
  </si>
  <si>
    <t>Postproduction, pellicule et laboratoires</t>
  </si>
  <si>
    <t>NE PAS REMPLIR CE TABLEAU</t>
  </si>
  <si>
    <t>Les sommes effectivement réglées pour la location de matériels (caméra, matériel de prise de son, éclairage, machinerie) et l’achat de consommables  auprès de prestataires et fournisseurs installés sur le territoire.</t>
  </si>
  <si>
    <t>Année du soutien</t>
  </si>
  <si>
    <t>Année de livraison</t>
  </si>
  <si>
    <t>Fiction audiovisuelle (unitaire ou série)</t>
  </si>
  <si>
    <t>Documentaire audiovisuel</t>
  </si>
  <si>
    <t>Animation audiovisuelle</t>
  </si>
  <si>
    <t>CM Cinéma</t>
  </si>
  <si>
    <t>Genre à choisir</t>
  </si>
  <si>
    <t>Autre soutien régional (PLATO ou autre)</t>
  </si>
  <si>
    <t>Réalisé</t>
  </si>
  <si>
    <t xml:space="preserve">Prévisionnel (cf convention) </t>
  </si>
  <si>
    <t>Prévisionnelles (cf convention)</t>
  </si>
  <si>
    <t xml:space="preserve">Prévisionnelles </t>
  </si>
  <si>
    <t>Nbr épisodes x durée épisode:</t>
  </si>
  <si>
    <t>Couts de structure - A compléter si la société de production est établie dans l'Eurométropole de Strasbourg</t>
  </si>
  <si>
    <t>Montant droits et dépenses artistiques dans l'Eurométropole:</t>
  </si>
  <si>
    <t>Assurances :</t>
  </si>
  <si>
    <t>Frais généraux :</t>
  </si>
  <si>
    <t>Nombre total des techniciens, comédiens et figurants GRAND EST</t>
  </si>
  <si>
    <t>Salaire total des techniciens, comédiens et figurants GRAND EST</t>
  </si>
  <si>
    <t>Décors / Costumes</t>
  </si>
  <si>
    <t>Coût location décors</t>
  </si>
  <si>
    <t>Coût construction</t>
  </si>
  <si>
    <t>Régie</t>
  </si>
  <si>
    <t>Coût hébergement</t>
  </si>
  <si>
    <t>Nombre total de nuitées</t>
  </si>
  <si>
    <t>Régie divers</t>
  </si>
  <si>
    <t>Coût location matériel</t>
  </si>
  <si>
    <t>Divers</t>
  </si>
  <si>
    <t>EMBAUCHE LOCALE TOURNAGE</t>
  </si>
  <si>
    <t>Nombre de techniciens</t>
  </si>
  <si>
    <t>Dont chefs de poste</t>
  </si>
  <si>
    <t>Salaire total techniciens</t>
  </si>
  <si>
    <t xml:space="preserve">Nombre de rôles </t>
  </si>
  <si>
    <t>Salaire total comédiens</t>
  </si>
  <si>
    <t>Nombre de cachets figurants</t>
  </si>
  <si>
    <t>Salaire total figurants</t>
  </si>
  <si>
    <t xml:space="preserve">Coût costumes </t>
  </si>
  <si>
    <t>TOURNAGE FICTION OU DOCUMENTAIRE dans l'Eurométropole (dépenses éligibles)</t>
  </si>
  <si>
    <t xml:space="preserve">Autre: </t>
  </si>
  <si>
    <t>Dont premiers rôles</t>
  </si>
  <si>
    <t>Dont seconds rôles</t>
  </si>
  <si>
    <t>Studios Eurométropole partenaires (precisez prestation pour chaque)</t>
  </si>
  <si>
    <t>Post production --&gt; voir ci-dessous</t>
  </si>
  <si>
    <t>EMBAUCHE LOCALE PRE-PRODUCTION ANIMATION</t>
  </si>
  <si>
    <t>Design graphique</t>
  </si>
  <si>
    <t xml:space="preserve">Nombre de techniciens </t>
  </si>
  <si>
    <t>Story board</t>
  </si>
  <si>
    <t>Animatique</t>
  </si>
  <si>
    <t>Mise en couleur</t>
  </si>
  <si>
    <t>Animation 3D</t>
  </si>
  <si>
    <t>EMBAUCHE LOCALE PRODUCTION ANIMATION</t>
  </si>
  <si>
    <t>Animation 2D</t>
  </si>
  <si>
    <t>Motion design</t>
  </si>
  <si>
    <t>Animation volume</t>
  </si>
  <si>
    <t>VFX</t>
  </si>
  <si>
    <t>Compositing</t>
  </si>
  <si>
    <t>Nombre total de techniciens animation EUROMETROPOLE</t>
  </si>
  <si>
    <t>Salaire total des techniciens animation EUROMETROPOLE</t>
  </si>
  <si>
    <t>EMBAUCHE LOCALE POST-PRODUCTION IMAGE</t>
  </si>
  <si>
    <t>EMBAUCHE LOCALE POST-PRODUCTION SON</t>
  </si>
  <si>
    <t>Nombre de comédiens</t>
  </si>
  <si>
    <t>dont nombre de voix principales</t>
  </si>
  <si>
    <t>Nombre de comédiens ambiance</t>
  </si>
  <si>
    <t>Nombre de jours d'enregistrement</t>
  </si>
  <si>
    <t>Nombre de musiciens</t>
  </si>
  <si>
    <t>Nombre de jours de création musicale</t>
  </si>
  <si>
    <t>Salaire total musiciens</t>
  </si>
  <si>
    <t>Nombre de jours de montage</t>
  </si>
  <si>
    <t>Salaire total techniciens montage son</t>
  </si>
  <si>
    <t>Nombre de jours de mixage</t>
  </si>
  <si>
    <t>Salaire total techniciens mixage son</t>
  </si>
  <si>
    <t>Nombre de jours de postproduction dans l'Eurométropole</t>
  </si>
  <si>
    <t>Etapes de postproduction réalisées dans l'Eurométropole de Strasbourg</t>
  </si>
  <si>
    <t>Studios partenaires dans l'Eurométropole de Strasbourg</t>
  </si>
  <si>
    <t>Salaire total des techniciens post-production image Eurométropole</t>
  </si>
  <si>
    <t>Nombre total de techniciens post-production image Eurométropole</t>
  </si>
  <si>
    <t>POST-PRODUCTION dans l'Eurométropole (dépenses éligibles)</t>
  </si>
  <si>
    <t>FABRICATION ANIMATION dans l'Eurométropole (dépenses éligibles)</t>
  </si>
  <si>
    <t>Nombre total de comédiens, musiciens, techniciens post-production son - Eurométropole de Strasbourg</t>
  </si>
  <si>
    <t>Salaire total des comédiens, musiciens, techniciens post-production son - Eurométropole de Strasbourg</t>
  </si>
  <si>
    <t>Prévisionnel</t>
  </si>
  <si>
    <t>Dépenses Eurométropole de Strasbourg</t>
  </si>
  <si>
    <t>Coût (avec charges)</t>
  </si>
  <si>
    <t>TOURNAGE - nombre de techniciens, comédiens et figurants</t>
  </si>
  <si>
    <t>PRODUCTION (société Eurométropole) - Nombre</t>
  </si>
  <si>
    <t>ANIMATION - nombre total de techniciens</t>
  </si>
  <si>
    <t>POST PRODUCTION Image - nombre de techniciens</t>
  </si>
  <si>
    <t>Coût</t>
  </si>
  <si>
    <t>Nom de prestataire et type de prestation</t>
  </si>
  <si>
    <t>Coût autre</t>
  </si>
  <si>
    <t>POST PRODUCTION son - nombre (techniciens, musiciens, comédiens)</t>
  </si>
  <si>
    <t>DEPLACEMENT vers Eurométropole - Coût</t>
  </si>
  <si>
    <t>HEBERGEMENT - Nombre de nuitées</t>
  </si>
  <si>
    <t>Déplacements des personnes</t>
  </si>
  <si>
    <t>Coût total de déplacement vers le territoire (et retour)</t>
  </si>
  <si>
    <t>Je soussigné, ........................................................., représentant légal de la société ................................................, confirme l'exactitude de ces dépenses effectuées dans l'Eurométropole de Strasbourg.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</si>
</sst>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#&quot; &quot;##&quot; &quot;##&quot; &quot;##&quot; &quot;##"/>
    <numFmt numFmtId="165" formatCode="#,##0\ &quot;€&quot;"/>
    <numFmt numFmtId="166" formatCode="#,##0\ _€"/>
    <numFmt numFmtId="167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name val="Calibri"/>
      <family val="2"/>
      <scheme val="minor"/>
    </font>
    <font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166" fontId="5" fillId="0" borderId="11" xfId="0" applyNumberFormat="1" applyFont="1" applyBorder="1" applyAlignment="1">
      <alignment vertical="center" wrapText="1"/>
    </xf>
    <xf numFmtId="166" fontId="5" fillId="0" borderId="40" xfId="0" applyNumberFormat="1" applyFont="1" applyBorder="1" applyAlignment="1">
      <alignment vertical="center" wrapText="1"/>
    </xf>
    <xf numFmtId="166" fontId="5" fillId="0" borderId="10" xfId="0" applyNumberFormat="1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0" xfId="0" applyFont="1" applyFill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7" fillId="0" borderId="2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43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36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54" xfId="0" applyFont="1" applyBorder="1" applyAlignment="1">
      <alignment vertical="center" wrapText="1"/>
    </xf>
    <xf numFmtId="0" fontId="2" fillId="3" borderId="54" xfId="0" applyFont="1" applyFill="1" applyBorder="1" applyAlignment="1">
      <alignment horizontal="left" vertical="center" wrapText="1"/>
    </xf>
    <xf numFmtId="0" fontId="2" fillId="0" borderId="52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9" fillId="8" borderId="37" xfId="0" applyFont="1" applyFill="1" applyBorder="1" applyAlignment="1">
      <alignment vertical="center" wrapText="1"/>
    </xf>
    <xf numFmtId="0" fontId="9" fillId="8" borderId="36" xfId="0" applyFont="1" applyFill="1" applyBorder="1" applyAlignment="1">
      <alignment vertical="center" wrapText="1"/>
    </xf>
    <xf numFmtId="0" fontId="9" fillId="8" borderId="37" xfId="0" applyFont="1" applyFill="1" applyBorder="1" applyAlignment="1">
      <alignment horizontal="left" vertical="center" wrapText="1"/>
    </xf>
    <xf numFmtId="0" fontId="7" fillId="8" borderId="12" xfId="0" applyFont="1" applyFill="1" applyBorder="1" applyAlignment="1">
      <alignment vertical="center" wrapText="1"/>
    </xf>
    <xf numFmtId="0" fontId="8" fillId="8" borderId="34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0" borderId="30" xfId="0" applyFont="1" applyBorder="1" applyAlignment="1">
      <alignment horizontal="left" vertical="center" wrapText="1"/>
    </xf>
    <xf numFmtId="167" fontId="2" fillId="0" borderId="9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4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/>
    </xf>
    <xf numFmtId="0" fontId="1" fillId="0" borderId="18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4" borderId="9" xfId="0" applyFont="1" applyFill="1" applyBorder="1" applyAlignment="1">
      <alignment vertical="center" wrapText="1"/>
    </xf>
    <xf numFmtId="0" fontId="2" fillId="9" borderId="9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vertical="center" wrapText="1"/>
    </xf>
    <xf numFmtId="0" fontId="2" fillId="0" borderId="56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5" fillId="0" borderId="30" xfId="0" applyFont="1" applyBorder="1" applyAlignment="1">
      <alignment horizontal="left" vertical="center" wrapText="1"/>
    </xf>
    <xf numFmtId="0" fontId="2" fillId="0" borderId="5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wrapText="1"/>
    </xf>
    <xf numFmtId="1" fontId="2" fillId="0" borderId="2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 wrapText="1"/>
    </xf>
    <xf numFmtId="0" fontId="2" fillId="0" borderId="63" xfId="0" applyFont="1" applyBorder="1" applyAlignment="1">
      <alignment vertical="center" wrapText="1"/>
    </xf>
    <xf numFmtId="0" fontId="2" fillId="0" borderId="21" xfId="0" applyFont="1" applyBorder="1" applyAlignment="1">
      <alignment horizontal="left" vertical="center" wrapText="1"/>
    </xf>
    <xf numFmtId="1" fontId="2" fillId="0" borderId="23" xfId="0" applyNumberFormat="1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2" fillId="0" borderId="33" xfId="0" applyFont="1" applyFill="1" applyBorder="1" applyAlignment="1">
      <alignment vertical="center" wrapText="1"/>
    </xf>
    <xf numFmtId="0" fontId="2" fillId="3" borderId="60" xfId="0" applyFont="1" applyFill="1" applyBorder="1" applyAlignment="1">
      <alignment horizontal="left" vertical="center" wrapText="1"/>
    </xf>
    <xf numFmtId="0" fontId="2" fillId="0" borderId="60" xfId="0" applyFont="1" applyBorder="1" applyAlignment="1">
      <alignment vertical="center" wrapText="1"/>
    </xf>
    <xf numFmtId="1" fontId="2" fillId="0" borderId="31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left" vertical="center" wrapText="1"/>
    </xf>
    <xf numFmtId="1" fontId="2" fillId="0" borderId="61" xfId="0" applyNumberFormat="1" applyFont="1" applyBorder="1" applyAlignment="1">
      <alignment horizontal="center" vertical="center"/>
    </xf>
    <xf numFmtId="0" fontId="2" fillId="0" borderId="56" xfId="0" applyFont="1" applyBorder="1" applyAlignment="1">
      <alignment horizontal="left" vertical="center" wrapText="1"/>
    </xf>
    <xf numFmtId="1" fontId="2" fillId="0" borderId="44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right" vertical="center"/>
    </xf>
    <xf numFmtId="165" fontId="2" fillId="0" borderId="26" xfId="0" applyNumberFormat="1" applyFont="1" applyBorder="1" applyAlignment="1">
      <alignment horizontal="right" vertical="center"/>
    </xf>
    <xf numFmtId="0" fontId="2" fillId="0" borderId="14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/>
    </xf>
    <xf numFmtId="0" fontId="2" fillId="0" borderId="3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4" xfId="0" applyFont="1" applyFill="1" applyBorder="1" applyAlignment="1">
      <alignment horizontal="left" vertical="top" wrapText="1"/>
    </xf>
    <xf numFmtId="167" fontId="2" fillId="3" borderId="65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/>
    </xf>
    <xf numFmtId="167" fontId="2" fillId="3" borderId="66" xfId="0" applyNumberFormat="1" applyFont="1" applyFill="1" applyBorder="1" applyAlignment="1">
      <alignment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167" fontId="2" fillId="3" borderId="0" xfId="0" applyNumberFormat="1" applyFont="1" applyFill="1" applyBorder="1" applyAlignment="1">
      <alignment vertical="center" wrapText="1"/>
    </xf>
    <xf numFmtId="167" fontId="2" fillId="4" borderId="19" xfId="0" applyNumberFormat="1" applyFont="1" applyFill="1" applyBorder="1" applyAlignment="1">
      <alignment vertical="center" wrapText="1"/>
    </xf>
    <xf numFmtId="167" fontId="2" fillId="4" borderId="20" xfId="0" applyNumberFormat="1" applyFont="1" applyFill="1" applyBorder="1" applyAlignment="1">
      <alignment vertical="center" wrapText="1"/>
    </xf>
    <xf numFmtId="167" fontId="2" fillId="4" borderId="67" xfId="0" applyNumberFormat="1" applyFont="1" applyFill="1" applyBorder="1" applyAlignment="1">
      <alignment vertical="center" wrapText="1"/>
    </xf>
    <xf numFmtId="167" fontId="2" fillId="4" borderId="64" xfId="0" applyNumberFormat="1" applyFont="1" applyFill="1" applyBorder="1" applyAlignment="1">
      <alignment vertical="center" wrapText="1"/>
    </xf>
    <xf numFmtId="167" fontId="2" fillId="4" borderId="17" xfId="0" applyNumberFormat="1" applyFont="1" applyFill="1" applyBorder="1" applyAlignment="1">
      <alignment vertical="center" wrapText="1"/>
    </xf>
    <xf numFmtId="167" fontId="2" fillId="4" borderId="44" xfId="0" applyNumberFormat="1" applyFont="1" applyFill="1" applyBorder="1" applyAlignment="1">
      <alignment vertical="center" wrapText="1"/>
    </xf>
    <xf numFmtId="167" fontId="2" fillId="4" borderId="13" xfId="0" applyNumberFormat="1" applyFont="1" applyFill="1" applyBorder="1" applyAlignment="1">
      <alignment vertical="center" wrapText="1"/>
    </xf>
    <xf numFmtId="167" fontId="2" fillId="4" borderId="61" xfId="0" applyNumberFormat="1" applyFont="1" applyFill="1" applyBorder="1" applyAlignment="1">
      <alignment vertical="center" wrapText="1"/>
    </xf>
    <xf numFmtId="167" fontId="2" fillId="4" borderId="25" xfId="0" applyNumberFormat="1" applyFont="1" applyFill="1" applyBorder="1" applyAlignment="1">
      <alignment vertical="center" wrapText="1"/>
    </xf>
    <xf numFmtId="167" fontId="2" fillId="4" borderId="26" xfId="0" applyNumberFormat="1" applyFont="1" applyFill="1" applyBorder="1" applyAlignment="1">
      <alignment vertical="center" wrapText="1"/>
    </xf>
    <xf numFmtId="167" fontId="2" fillId="4" borderId="22" xfId="0" applyNumberFormat="1" applyFont="1" applyFill="1" applyBorder="1" applyAlignment="1">
      <alignment vertical="center" wrapText="1"/>
    </xf>
    <xf numFmtId="167" fontId="2" fillId="4" borderId="23" xfId="0" applyNumberFormat="1" applyFont="1" applyFill="1" applyBorder="1" applyAlignment="1">
      <alignment vertical="center" wrapText="1"/>
    </xf>
    <xf numFmtId="0" fontId="2" fillId="4" borderId="18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vertical="center" wrapText="1"/>
    </xf>
    <xf numFmtId="165" fontId="2" fillId="4" borderId="20" xfId="0" applyNumberFormat="1" applyFont="1" applyFill="1" applyBorder="1" applyAlignment="1">
      <alignment vertical="center" wrapText="1"/>
    </xf>
    <xf numFmtId="0" fontId="2" fillId="4" borderId="30" xfId="0" applyFont="1" applyFill="1" applyBorder="1" applyAlignment="1">
      <alignment vertical="center" wrapText="1"/>
    </xf>
    <xf numFmtId="3" fontId="2" fillId="4" borderId="9" xfId="0" applyNumberFormat="1" applyFont="1" applyFill="1" applyBorder="1" applyAlignment="1">
      <alignment vertical="center" wrapText="1"/>
    </xf>
    <xf numFmtId="167" fontId="2" fillId="4" borderId="9" xfId="0" applyNumberFormat="1" applyFont="1" applyFill="1" applyBorder="1" applyAlignment="1">
      <alignment vertical="center" wrapText="1"/>
    </xf>
    <xf numFmtId="165" fontId="2" fillId="4" borderId="31" xfId="0" applyNumberFormat="1" applyFont="1" applyFill="1" applyBorder="1" applyAlignment="1">
      <alignment vertical="center" wrapText="1"/>
    </xf>
    <xf numFmtId="1" fontId="2" fillId="4" borderId="9" xfId="0" applyNumberFormat="1" applyFont="1" applyFill="1" applyBorder="1" applyAlignment="1">
      <alignment vertical="center" wrapText="1"/>
    </xf>
    <xf numFmtId="0" fontId="2" fillId="4" borderId="32" xfId="0" applyFont="1" applyFill="1" applyBorder="1" applyAlignment="1">
      <alignment vertical="center" wrapText="1"/>
    </xf>
    <xf numFmtId="1" fontId="2" fillId="4" borderId="13" xfId="0" applyNumberFormat="1" applyFont="1" applyFill="1" applyBorder="1" applyAlignment="1">
      <alignment vertical="center" wrapText="1"/>
    </xf>
    <xf numFmtId="165" fontId="2" fillId="4" borderId="61" xfId="0" applyNumberFormat="1" applyFont="1" applyFill="1" applyBorder="1" applyAlignment="1">
      <alignment vertical="center" wrapText="1"/>
    </xf>
    <xf numFmtId="165" fontId="2" fillId="4" borderId="9" xfId="0" applyNumberFormat="1" applyFont="1" applyFill="1" applyBorder="1" applyAlignment="1">
      <alignment vertical="center" wrapText="1"/>
    </xf>
    <xf numFmtId="1" fontId="2" fillId="3" borderId="9" xfId="0" applyNumberFormat="1" applyFont="1" applyFill="1" applyBorder="1" applyAlignment="1">
      <alignment vertical="center" wrapText="1"/>
    </xf>
    <xf numFmtId="165" fontId="2" fillId="3" borderId="13" xfId="0" applyNumberFormat="1" applyFont="1" applyFill="1" applyBorder="1" applyAlignment="1">
      <alignment horizontal="right" vertical="center" wrapText="1"/>
    </xf>
    <xf numFmtId="0" fontId="1" fillId="3" borderId="0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40" xfId="0" applyFont="1" applyFill="1" applyBorder="1" applyAlignment="1">
      <alignment vertical="center" wrapText="1"/>
    </xf>
    <xf numFmtId="0" fontId="1" fillId="7" borderId="0" xfId="0" applyFont="1" applyFill="1" applyBorder="1" applyAlignment="1">
      <alignment horizontal="center" vertical="center"/>
    </xf>
    <xf numFmtId="165" fontId="2" fillId="0" borderId="47" xfId="0" applyNumberFormat="1" applyFont="1" applyBorder="1" applyAlignment="1">
      <alignment horizontal="right" vertical="center" wrapText="1"/>
    </xf>
    <xf numFmtId="165" fontId="2" fillId="0" borderId="49" xfId="0" applyNumberFormat="1" applyFont="1" applyBorder="1" applyAlignment="1">
      <alignment horizontal="right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49" xfId="0" applyFont="1" applyFill="1" applyBorder="1" applyAlignment="1">
      <alignment horizontal="left" vertical="center" wrapText="1"/>
    </xf>
    <xf numFmtId="0" fontId="2" fillId="3" borderId="59" xfId="0" applyFont="1" applyFill="1" applyBorder="1" applyAlignment="1">
      <alignment horizontal="left" vertical="center" wrapText="1"/>
    </xf>
    <xf numFmtId="0" fontId="2" fillId="3" borderId="50" xfId="0" applyFont="1" applyFill="1" applyBorder="1" applyAlignment="1">
      <alignment horizontal="left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4" borderId="55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1" fontId="2" fillId="4" borderId="25" xfId="0" applyNumberFormat="1" applyFont="1" applyFill="1" applyBorder="1" applyAlignment="1">
      <alignment horizontal="right" vertical="center"/>
    </xf>
    <xf numFmtId="1" fontId="2" fillId="4" borderId="26" xfId="0" applyNumberFormat="1" applyFont="1" applyFill="1" applyBorder="1" applyAlignment="1">
      <alignment horizontal="right" vertical="center"/>
    </xf>
    <xf numFmtId="165" fontId="2" fillId="0" borderId="15" xfId="0" applyNumberFormat="1" applyFont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left" vertical="center" wrapText="1"/>
    </xf>
    <xf numFmtId="0" fontId="2" fillId="3" borderId="36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1" fontId="2" fillId="4" borderId="46" xfId="0" applyNumberFormat="1" applyFont="1" applyFill="1" applyBorder="1" applyAlignment="1">
      <alignment horizontal="right" vertical="center"/>
    </xf>
    <xf numFmtId="1" fontId="2" fillId="4" borderId="64" xfId="0" applyNumberFormat="1" applyFont="1" applyFill="1" applyBorder="1" applyAlignment="1">
      <alignment horizontal="right" vertical="center"/>
    </xf>
    <xf numFmtId="165" fontId="2" fillId="4" borderId="14" xfId="0" applyNumberFormat="1" applyFont="1" applyFill="1" applyBorder="1" applyAlignment="1">
      <alignment horizontal="right" vertical="center"/>
    </xf>
    <xf numFmtId="165" fontId="2" fillId="4" borderId="16" xfId="0" applyNumberFormat="1" applyFont="1" applyFill="1" applyBorder="1" applyAlignment="1">
      <alignment horizontal="right" vertical="center"/>
    </xf>
    <xf numFmtId="165" fontId="2" fillId="0" borderId="18" xfId="0" applyNumberFormat="1" applyFont="1" applyBorder="1" applyAlignment="1">
      <alignment horizontal="right" vertical="center" wrapText="1"/>
    </xf>
    <xf numFmtId="165" fontId="2" fillId="0" borderId="20" xfId="0" applyNumberFormat="1" applyFont="1" applyBorder="1" applyAlignment="1">
      <alignment horizontal="right" vertical="center" wrapText="1"/>
    </xf>
    <xf numFmtId="1" fontId="2" fillId="0" borderId="30" xfId="0" applyNumberFormat="1" applyFont="1" applyBorder="1" applyAlignment="1">
      <alignment horizontal="center" vertical="center" wrapText="1"/>
    </xf>
    <xf numFmtId="1" fontId="2" fillId="0" borderId="31" xfId="0" applyNumberFormat="1" applyFont="1" applyBorder="1" applyAlignment="1">
      <alignment horizontal="center" vertical="center" wrapText="1"/>
    </xf>
    <xf numFmtId="165" fontId="2" fillId="0" borderId="21" xfId="0" applyNumberFormat="1" applyFont="1" applyBorder="1" applyAlignment="1">
      <alignment horizontal="right" vertical="center" wrapText="1"/>
    </xf>
    <xf numFmtId="165" fontId="2" fillId="0" borderId="23" xfId="0" applyNumberFormat="1" applyFont="1" applyBorder="1" applyAlignment="1">
      <alignment horizontal="righ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1" fillId="3" borderId="36" xfId="0" applyFont="1" applyFill="1" applyBorder="1" applyAlignment="1">
      <alignment horizontal="left" vertical="center" wrapText="1"/>
    </xf>
    <xf numFmtId="0" fontId="1" fillId="3" borderId="37" xfId="0" applyFont="1" applyFill="1" applyBorder="1" applyAlignment="1">
      <alignment horizontal="left" vertical="center" wrapText="1"/>
    </xf>
    <xf numFmtId="1" fontId="2" fillId="4" borderId="8" xfId="0" applyNumberFormat="1" applyFont="1" applyFill="1" applyBorder="1" applyAlignment="1">
      <alignment horizontal="right" vertical="center" wrapText="1"/>
    </xf>
    <xf numFmtId="1" fontId="2" fillId="4" borderId="29" xfId="0" applyNumberFormat="1" applyFont="1" applyFill="1" applyBorder="1" applyAlignment="1">
      <alignment horizontal="right" vertical="center" wrapText="1"/>
    </xf>
    <xf numFmtId="165" fontId="2" fillId="0" borderId="33" xfId="0" applyNumberFormat="1" applyFont="1" applyFill="1" applyBorder="1" applyAlignment="1">
      <alignment horizontal="right" vertical="center" wrapText="1"/>
    </xf>
    <xf numFmtId="165" fontId="2" fillId="0" borderId="34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54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60" xfId="0" applyFont="1" applyFill="1" applyBorder="1" applyAlignment="1">
      <alignment horizontal="left" vertical="center" wrapText="1"/>
    </xf>
    <xf numFmtId="165" fontId="2" fillId="0" borderId="41" xfId="0" applyNumberFormat="1" applyFont="1" applyBorder="1" applyAlignment="1">
      <alignment horizontal="right" vertical="center" wrapText="1"/>
    </xf>
    <xf numFmtId="165" fontId="2" fillId="0" borderId="40" xfId="0" applyNumberFormat="1" applyFont="1" applyBorder="1" applyAlignment="1">
      <alignment horizontal="right" vertical="center" wrapText="1"/>
    </xf>
    <xf numFmtId="165" fontId="2" fillId="0" borderId="9" xfId="0" applyNumberFormat="1" applyFont="1" applyBorder="1" applyAlignment="1">
      <alignment horizontal="righ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165" fontId="2" fillId="0" borderId="53" xfId="0" applyNumberFormat="1" applyFont="1" applyBorder="1" applyAlignment="1">
      <alignment horizontal="right" vertical="center" wrapText="1"/>
    </xf>
    <xf numFmtId="165" fontId="2" fillId="0" borderId="29" xfId="0" applyNumberFormat="1" applyFont="1" applyBorder="1" applyAlignment="1">
      <alignment horizontal="right" vertical="center" wrapText="1"/>
    </xf>
    <xf numFmtId="0" fontId="2" fillId="3" borderId="42" xfId="0" applyFont="1" applyFill="1" applyBorder="1" applyAlignment="1">
      <alignment horizontal="left" vertical="center" wrapText="1"/>
    </xf>
    <xf numFmtId="0" fontId="2" fillId="3" borderId="43" xfId="0" applyFont="1" applyFill="1" applyBorder="1" applyAlignment="1">
      <alignment horizontal="left" vertical="center" wrapText="1"/>
    </xf>
    <xf numFmtId="0" fontId="2" fillId="3" borderId="45" xfId="0" applyFont="1" applyFill="1" applyBorder="1" applyAlignment="1">
      <alignment horizontal="left" vertical="center" wrapText="1"/>
    </xf>
    <xf numFmtId="165" fontId="2" fillId="0" borderId="32" xfId="0" applyNumberFormat="1" applyFont="1" applyBorder="1" applyAlignment="1">
      <alignment horizontal="right" vertical="center" wrapText="1"/>
    </xf>
    <xf numFmtId="165" fontId="2" fillId="0" borderId="61" xfId="0" applyNumberFormat="1" applyFont="1" applyBorder="1" applyAlignment="1">
      <alignment horizontal="right" vertical="center" wrapText="1"/>
    </xf>
    <xf numFmtId="0" fontId="1" fillId="3" borderId="27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65" fontId="2" fillId="0" borderId="22" xfId="0" applyNumberFormat="1" applyFont="1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1" fontId="5" fillId="0" borderId="31" xfId="0" applyNumberFormat="1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44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61" xfId="0" applyNumberFormat="1" applyFont="1" applyBorder="1" applyAlignment="1">
      <alignment horizontal="center" vertical="center" wrapText="1"/>
    </xf>
    <xf numFmtId="3" fontId="2" fillId="4" borderId="25" xfId="0" applyNumberFormat="1" applyFont="1" applyFill="1" applyBorder="1" applyAlignment="1">
      <alignment horizontal="right" vertical="center" wrapText="1"/>
    </xf>
    <xf numFmtId="3" fontId="2" fillId="4" borderId="26" xfId="0" applyNumberFormat="1" applyFont="1" applyFill="1" applyBorder="1" applyAlignment="1">
      <alignment horizontal="right" vertical="center" wrapText="1"/>
    </xf>
    <xf numFmtId="165" fontId="2" fillId="4" borderId="15" xfId="0" applyNumberFormat="1" applyFont="1" applyFill="1" applyBorder="1" applyAlignment="1">
      <alignment horizontal="right" vertical="center" wrapText="1"/>
    </xf>
    <xf numFmtId="165" fontId="2" fillId="4" borderId="16" xfId="0" applyNumberFormat="1" applyFont="1" applyFill="1" applyBorder="1" applyAlignment="1">
      <alignment horizontal="right" vertical="center" wrapText="1"/>
    </xf>
    <xf numFmtId="0" fontId="1" fillId="9" borderId="58" xfId="0" applyFont="1" applyFill="1" applyBorder="1" applyAlignment="1">
      <alignment horizontal="center" vertical="center" wrapText="1"/>
    </xf>
    <xf numFmtId="0" fontId="1" fillId="9" borderId="59" xfId="0" applyFont="1" applyFill="1" applyBorder="1" applyAlignment="1">
      <alignment horizontal="center" vertical="center" wrapText="1"/>
    </xf>
    <xf numFmtId="0" fontId="1" fillId="9" borderId="5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left" vertical="center" wrapText="1"/>
    </xf>
    <xf numFmtId="165" fontId="2" fillId="6" borderId="9" xfId="0" applyNumberFormat="1" applyFont="1" applyFill="1" applyBorder="1" applyAlignment="1">
      <alignment horizontal="left" vertical="center" wrapText="1"/>
    </xf>
    <xf numFmtId="165" fontId="2" fillId="9" borderId="47" xfId="0" applyNumberFormat="1" applyFont="1" applyFill="1" applyBorder="1" applyAlignment="1">
      <alignment horizontal="left" vertical="center" wrapText="1"/>
    </xf>
    <xf numFmtId="165" fontId="2" fillId="9" borderId="40" xfId="0" applyNumberFormat="1" applyFont="1" applyFill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165" fontId="2" fillId="0" borderId="31" xfId="0" applyNumberFormat="1" applyFont="1" applyBorder="1" applyAlignment="1">
      <alignment horizontal="right" vertical="center" wrapText="1"/>
    </xf>
    <xf numFmtId="165" fontId="2" fillId="0" borderId="13" xfId="0" applyNumberFormat="1" applyFont="1" applyBorder="1" applyAlignment="1">
      <alignment horizontal="right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9" borderId="9" xfId="0" applyFont="1" applyFill="1" applyBorder="1" applyAlignment="1">
      <alignment horizontal="center" vertical="center" wrapText="1"/>
    </xf>
    <xf numFmtId="164" fontId="2" fillId="9" borderId="9" xfId="0" applyNumberFormat="1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  <xf numFmtId="0" fontId="1" fillId="9" borderId="31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165" fontId="2" fillId="6" borderId="9" xfId="0" applyNumberFormat="1" applyFont="1" applyFill="1" applyBorder="1" applyAlignment="1">
      <alignment horizontal="center" vertical="center" wrapText="1"/>
    </xf>
    <xf numFmtId="165" fontId="2" fillId="9" borderId="9" xfId="0" applyNumberFormat="1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vertical="center" wrapText="1"/>
    </xf>
    <xf numFmtId="165" fontId="1" fillId="4" borderId="15" xfId="0" applyNumberFormat="1" applyFont="1" applyFill="1" applyBorder="1" applyAlignment="1">
      <alignment horizontal="right" vertical="center" wrapText="1"/>
    </xf>
    <xf numFmtId="165" fontId="1" fillId="4" borderId="16" xfId="0" applyNumberFormat="1" applyFont="1" applyFill="1" applyBorder="1" applyAlignment="1">
      <alignment horizontal="right" vertical="center" wrapText="1"/>
    </xf>
    <xf numFmtId="0" fontId="2" fillId="3" borderId="48" xfId="0" applyFont="1" applyFill="1" applyBorder="1" applyAlignment="1">
      <alignment vertical="center" wrapText="1"/>
    </xf>
    <xf numFmtId="165" fontId="2" fillId="6" borderId="9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165" fontId="2" fillId="9" borderId="9" xfId="0" applyNumberFormat="1" applyFont="1" applyFill="1" applyBorder="1" applyAlignment="1">
      <alignment horizontal="center" vertical="center" wrapText="1"/>
    </xf>
    <xf numFmtId="0" fontId="1" fillId="5" borderId="6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7" fontId="6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3" borderId="47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40" xfId="0" applyFont="1" applyFill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165" fontId="2" fillId="3" borderId="25" xfId="0" applyNumberFormat="1" applyFont="1" applyFill="1" applyBorder="1" applyAlignment="1">
      <alignment horizontal="center" vertical="center" wrapText="1"/>
    </xf>
    <xf numFmtId="165" fontId="2" fillId="3" borderId="26" xfId="0" applyNumberFormat="1" applyFont="1" applyFill="1" applyBorder="1" applyAlignment="1">
      <alignment horizontal="center" vertical="center" wrapText="1"/>
    </xf>
    <xf numFmtId="165" fontId="2" fillId="3" borderId="15" xfId="0" applyNumberFormat="1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 wrapText="1"/>
    </xf>
    <xf numFmtId="0" fontId="9" fillId="8" borderId="35" xfId="0" applyFont="1" applyFill="1" applyBorder="1" applyAlignment="1">
      <alignment vertical="center" wrapText="1"/>
    </xf>
    <xf numFmtId="0" fontId="9" fillId="8" borderId="36" xfId="0" applyFont="1" applyFill="1" applyBorder="1" applyAlignment="1">
      <alignment vertical="center" wrapText="1"/>
    </xf>
    <xf numFmtId="0" fontId="9" fillId="8" borderId="37" xfId="0" applyFont="1" applyFill="1" applyBorder="1" applyAlignment="1">
      <alignment vertical="center" wrapText="1"/>
    </xf>
    <xf numFmtId="0" fontId="9" fillId="8" borderId="35" xfId="0" applyFont="1" applyFill="1" applyBorder="1" applyAlignment="1">
      <alignment horizontal="left" vertical="center" wrapText="1"/>
    </xf>
    <xf numFmtId="0" fontId="9" fillId="8" borderId="37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0</xdr:row>
      <xdr:rowOff>85725</xdr:rowOff>
    </xdr:from>
    <xdr:to>
      <xdr:col>13</xdr:col>
      <xdr:colOff>695325</xdr:colOff>
      <xdr:row>5</xdr:row>
      <xdr:rowOff>161925</xdr:rowOff>
    </xdr:to>
    <xdr:sp macro="" textlink="">
      <xdr:nvSpPr>
        <xdr:cNvPr id="3" name="ZoneTexte 2"/>
        <xdr:cNvSpPr txBox="1"/>
      </xdr:nvSpPr>
      <xdr:spPr>
        <a:xfrm>
          <a:off x="4105275" y="85725"/>
          <a:ext cx="6496050" cy="1028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fr-FR" sz="1800" b="1"/>
        </a:p>
        <a:p>
          <a:pPr algn="ctr"/>
          <a:r>
            <a:rPr lang="fr-FR" sz="1800" b="1"/>
            <a:t>CARTE ET CODES</a:t>
          </a:r>
          <a:r>
            <a:rPr lang="fr-FR" sz="1800" b="1" baseline="0"/>
            <a:t> POSTAUX DU TERRITOIRE DE L'EUROMETROPOLE DE STRASBOURG</a:t>
          </a:r>
          <a:endParaRPr lang="fr-FR" sz="1800" b="1"/>
        </a:p>
      </xdr:txBody>
    </xdr:sp>
    <xdr:clientData/>
  </xdr:twoCellAnchor>
  <xdr:twoCellAnchor editAs="oneCell">
    <xdr:from>
      <xdr:col>3</xdr:col>
      <xdr:colOff>485775</xdr:colOff>
      <xdr:row>7</xdr:row>
      <xdr:rowOff>142875</xdr:rowOff>
    </xdr:from>
    <xdr:to>
      <xdr:col>15</xdr:col>
      <xdr:colOff>314325</xdr:colOff>
      <xdr:row>54</xdr:row>
      <xdr:rowOff>161925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1775" y="1476375"/>
          <a:ext cx="8972550" cy="89725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leau2" displayName="Tableau2" ref="B155:B160" totalsRowShown="0" headerRowDxfId="2" headerRowBorderDxfId="1" tableBorderDxfId="0">
  <autoFilter ref="B155:B160"/>
  <tableColumns count="1">
    <tableColumn id="1" name="Genre à choisi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161"/>
  <sheetViews>
    <sheetView tabSelected="1" view="pageBreakPreview" topLeftCell="B1" zoomScale="85" zoomScaleNormal="100" zoomScaleSheetLayoutView="85" workbookViewId="0">
      <selection activeCell="C10" sqref="C10:E10"/>
    </sheetView>
  </sheetViews>
  <sheetFormatPr baseColWidth="10" defaultColWidth="9.140625" defaultRowHeight="15" x14ac:dyDescent="0.25"/>
  <cols>
    <col min="1" max="1" width="2.85546875" style="3" customWidth="1"/>
    <col min="2" max="2" width="34" style="3" customWidth="1"/>
    <col min="3" max="3" width="56.85546875" style="3" customWidth="1"/>
    <col min="4" max="4" width="33.140625" style="3" bestFit="1" customWidth="1"/>
    <col min="5" max="5" width="21.85546875" style="3" customWidth="1"/>
    <col min="6" max="6" width="2.85546875" style="1" customWidth="1"/>
    <col min="7" max="7" width="18.7109375" style="11" bestFit="1" customWidth="1"/>
    <col min="8" max="8" width="50.42578125" style="3" bestFit="1" customWidth="1"/>
    <col min="9" max="9" width="10.85546875" style="3" bestFit="1" customWidth="1"/>
    <col min="10" max="16384" width="9.140625" style="3"/>
  </cols>
  <sheetData>
    <row r="1" spans="1:9" ht="45" customHeight="1" thickBot="1" x14ac:dyDescent="0.3">
      <c r="B1" s="234" t="s">
        <v>33</v>
      </c>
      <c r="C1" s="235"/>
      <c r="D1" s="235"/>
      <c r="E1" s="236"/>
      <c r="G1" s="2"/>
    </row>
    <row r="2" spans="1:9" x14ac:dyDescent="0.25">
      <c r="B2" s="63" t="s">
        <v>7</v>
      </c>
      <c r="C2" s="242"/>
      <c r="D2" s="242"/>
      <c r="E2" s="243"/>
      <c r="G2" s="2"/>
    </row>
    <row r="3" spans="1:9" x14ac:dyDescent="0.25">
      <c r="B3" s="64" t="s">
        <v>86</v>
      </c>
      <c r="C3" s="244"/>
      <c r="D3" s="244"/>
      <c r="E3" s="245"/>
      <c r="F3" s="8"/>
      <c r="G3" s="7"/>
    </row>
    <row r="4" spans="1:9" ht="15.75" thickBot="1" x14ac:dyDescent="0.3">
      <c r="B4" s="65" t="s">
        <v>87</v>
      </c>
      <c r="C4" s="222"/>
      <c r="D4" s="223"/>
      <c r="E4" s="224"/>
      <c r="F4" s="8"/>
      <c r="G4" s="7"/>
    </row>
    <row r="5" spans="1:9" x14ac:dyDescent="0.25">
      <c r="B5" s="4"/>
      <c r="C5" s="4"/>
      <c r="D5" s="4"/>
      <c r="E5" s="4"/>
      <c r="G5" s="2"/>
    </row>
    <row r="6" spans="1:9" ht="15.75" x14ac:dyDescent="0.25">
      <c r="B6" s="237" t="s">
        <v>0</v>
      </c>
      <c r="C6" s="238"/>
      <c r="D6" s="238"/>
      <c r="E6" s="239"/>
      <c r="G6" s="5"/>
      <c r="H6" s="6"/>
    </row>
    <row r="7" spans="1:9" s="62" customFormat="1" x14ac:dyDescent="0.25">
      <c r="A7" s="6"/>
      <c r="B7" s="34" t="s">
        <v>8</v>
      </c>
      <c r="C7" s="240"/>
      <c r="D7" s="240"/>
      <c r="E7" s="240"/>
      <c r="F7" s="60"/>
      <c r="G7" s="61"/>
    </row>
    <row r="8" spans="1:9" x14ac:dyDescent="0.25">
      <c r="B8" s="34" t="s">
        <v>31</v>
      </c>
      <c r="C8" s="240"/>
      <c r="D8" s="240"/>
      <c r="E8" s="240"/>
      <c r="G8" s="5"/>
      <c r="H8" s="6"/>
    </row>
    <row r="9" spans="1:9" x14ac:dyDescent="0.25">
      <c r="B9" s="34" t="s">
        <v>10</v>
      </c>
      <c r="C9" s="240"/>
      <c r="D9" s="240"/>
      <c r="E9" s="240"/>
      <c r="G9" s="5"/>
      <c r="H9" s="6"/>
    </row>
    <row r="10" spans="1:9" x14ac:dyDescent="0.25">
      <c r="B10" s="34" t="s">
        <v>9</v>
      </c>
      <c r="C10" s="240"/>
      <c r="D10" s="240"/>
      <c r="E10" s="240"/>
      <c r="G10" s="5"/>
      <c r="H10" s="6"/>
    </row>
    <row r="11" spans="1:9" x14ac:dyDescent="0.25">
      <c r="B11" s="34" t="s">
        <v>11</v>
      </c>
      <c r="C11" s="241"/>
      <c r="D11" s="241"/>
      <c r="E11" s="241"/>
      <c r="G11" s="5"/>
      <c r="H11" s="6"/>
    </row>
    <row r="12" spans="1:9" x14ac:dyDescent="0.25">
      <c r="B12" s="34" t="s">
        <v>62</v>
      </c>
      <c r="C12" s="240"/>
      <c r="D12" s="240"/>
      <c r="E12" s="240"/>
      <c r="G12" s="5"/>
      <c r="H12" s="6"/>
    </row>
    <row r="13" spans="1:9" x14ac:dyDescent="0.25">
      <c r="B13" s="34" t="s">
        <v>63</v>
      </c>
      <c r="C13" s="240"/>
      <c r="D13" s="240"/>
      <c r="E13" s="240"/>
      <c r="G13" s="5"/>
      <c r="H13" s="6"/>
    </row>
    <row r="14" spans="1:9" ht="15" customHeight="1" x14ac:dyDescent="0.25">
      <c r="B14" s="34" t="s">
        <v>25</v>
      </c>
      <c r="C14" s="69" t="s">
        <v>92</v>
      </c>
      <c r="D14" s="67" t="s">
        <v>98</v>
      </c>
      <c r="E14" s="69"/>
      <c r="G14" s="5"/>
      <c r="I14" s="5"/>
    </row>
    <row r="15" spans="1:9" x14ac:dyDescent="0.25">
      <c r="B15" s="257" t="s">
        <v>23</v>
      </c>
      <c r="C15" s="12" t="s">
        <v>51</v>
      </c>
      <c r="D15" s="258"/>
      <c r="E15" s="258"/>
      <c r="G15" s="5"/>
      <c r="H15" s="6"/>
    </row>
    <row r="16" spans="1:9" x14ac:dyDescent="0.25">
      <c r="B16" s="257"/>
      <c r="C16" s="41" t="s">
        <v>34</v>
      </c>
      <c r="D16" s="256"/>
      <c r="E16" s="256"/>
      <c r="G16" s="5"/>
      <c r="H16" s="6"/>
    </row>
    <row r="17" spans="2:14" x14ac:dyDescent="0.25">
      <c r="B17" s="257"/>
      <c r="C17" s="41" t="s">
        <v>93</v>
      </c>
      <c r="D17" s="256"/>
      <c r="E17" s="256"/>
      <c r="G17" s="5"/>
      <c r="H17" s="6"/>
    </row>
    <row r="18" spans="2:14" x14ac:dyDescent="0.25">
      <c r="B18" s="257"/>
      <c r="C18" s="37" t="s">
        <v>28</v>
      </c>
      <c r="D18" s="250"/>
      <c r="E18" s="250"/>
      <c r="G18" s="5"/>
      <c r="H18" s="6"/>
    </row>
    <row r="19" spans="2:14" x14ac:dyDescent="0.25">
      <c r="B19" s="225" t="s">
        <v>1</v>
      </c>
      <c r="C19" s="55" t="s">
        <v>95</v>
      </c>
      <c r="D19" s="251"/>
      <c r="E19" s="251"/>
      <c r="G19" s="5"/>
    </row>
    <row r="20" spans="2:14" x14ac:dyDescent="0.25">
      <c r="B20" s="225"/>
      <c r="C20" s="55" t="s">
        <v>94</v>
      </c>
      <c r="D20" s="228"/>
      <c r="E20" s="229"/>
      <c r="F20" s="8"/>
      <c r="G20" s="5"/>
    </row>
    <row r="21" spans="2:14" ht="15" customHeight="1" x14ac:dyDescent="0.25">
      <c r="B21" s="226" t="s">
        <v>65</v>
      </c>
      <c r="C21" s="55" t="s">
        <v>96</v>
      </c>
      <c r="D21" s="251"/>
      <c r="E21" s="251"/>
      <c r="G21" s="5"/>
      <c r="H21" s="5"/>
      <c r="N21" s="10"/>
    </row>
    <row r="22" spans="2:14" ht="15" customHeight="1" x14ac:dyDescent="0.25">
      <c r="B22" s="226"/>
      <c r="C22" s="55" t="s">
        <v>94</v>
      </c>
      <c r="D22" s="228"/>
      <c r="E22" s="229"/>
      <c r="F22" s="8"/>
      <c r="G22" s="5"/>
      <c r="H22" s="5"/>
      <c r="N22" s="10"/>
    </row>
    <row r="23" spans="2:14" ht="15" customHeight="1" x14ac:dyDescent="0.25">
      <c r="B23" s="225" t="s">
        <v>64</v>
      </c>
      <c r="C23" s="55" t="s">
        <v>97</v>
      </c>
      <c r="D23" s="227"/>
      <c r="E23" s="227"/>
      <c r="F23" s="8"/>
      <c r="G23" s="5"/>
      <c r="H23" s="5"/>
      <c r="N23" s="10"/>
    </row>
    <row r="24" spans="2:14" x14ac:dyDescent="0.25">
      <c r="B24" s="225"/>
      <c r="C24" s="55" t="s">
        <v>94</v>
      </c>
      <c r="D24" s="227"/>
      <c r="E24" s="227"/>
      <c r="G24" s="5"/>
      <c r="H24" s="5"/>
    </row>
    <row r="25" spans="2:14" ht="15" customHeight="1" x14ac:dyDescent="0.25">
      <c r="B25" s="237" t="s">
        <v>99</v>
      </c>
      <c r="C25" s="238"/>
      <c r="D25" s="238"/>
      <c r="E25" s="239"/>
      <c r="G25" s="5"/>
      <c r="H25" s="6"/>
    </row>
    <row r="26" spans="2:14" ht="45.75" thickBot="1" x14ac:dyDescent="0.3">
      <c r="B26" s="39" t="s">
        <v>52</v>
      </c>
      <c r="C26" s="8" t="s">
        <v>53</v>
      </c>
      <c r="D26" s="255"/>
      <c r="E26" s="255"/>
      <c r="G26" s="2"/>
    </row>
    <row r="27" spans="2:14" ht="34.5" customHeight="1" thickBot="1" x14ac:dyDescent="0.3">
      <c r="B27" s="246" t="s">
        <v>55</v>
      </c>
      <c r="C27" s="20" t="s">
        <v>100</v>
      </c>
      <c r="D27" s="270"/>
      <c r="E27" s="271"/>
      <c r="G27" s="2"/>
    </row>
    <row r="28" spans="2:14" ht="15.75" thickBot="1" x14ac:dyDescent="0.3">
      <c r="B28" s="247"/>
      <c r="C28" s="21" t="s">
        <v>54</v>
      </c>
      <c r="D28" s="272"/>
      <c r="E28" s="273"/>
      <c r="G28" s="2"/>
    </row>
    <row r="29" spans="2:14" x14ac:dyDescent="0.25">
      <c r="B29" s="247"/>
      <c r="C29" s="22" t="s">
        <v>56</v>
      </c>
      <c r="D29" s="15" t="s">
        <v>24</v>
      </c>
      <c r="E29" s="66"/>
      <c r="G29" s="2"/>
    </row>
    <row r="30" spans="2:14" x14ac:dyDescent="0.25">
      <c r="B30" s="247"/>
      <c r="C30" s="248"/>
      <c r="D30" s="12" t="s">
        <v>29</v>
      </c>
      <c r="E30" s="131"/>
      <c r="G30" s="2"/>
    </row>
    <row r="31" spans="2:14" ht="30.75" thickBot="1" x14ac:dyDescent="0.3">
      <c r="B31" s="247"/>
      <c r="C31" s="249"/>
      <c r="D31" s="14" t="s">
        <v>26</v>
      </c>
      <c r="E31" s="132"/>
      <c r="G31" s="5"/>
    </row>
    <row r="32" spans="2:14" ht="15.75" thickBot="1" x14ac:dyDescent="0.3">
      <c r="B32" s="247"/>
      <c r="C32" s="70" t="s">
        <v>27</v>
      </c>
      <c r="D32" s="253">
        <f>E31+D28</f>
        <v>0</v>
      </c>
      <c r="E32" s="254"/>
      <c r="G32" s="5"/>
    </row>
    <row r="33" spans="2:7" x14ac:dyDescent="0.25">
      <c r="B33" s="247"/>
      <c r="C33" s="23" t="s">
        <v>101</v>
      </c>
      <c r="D33" s="252"/>
      <c r="E33" s="252"/>
      <c r="G33" s="5"/>
    </row>
    <row r="34" spans="2:7" x14ac:dyDescent="0.25">
      <c r="B34" s="247"/>
      <c r="C34" s="24" t="s">
        <v>102</v>
      </c>
      <c r="D34" s="225"/>
      <c r="E34" s="225"/>
      <c r="G34" s="5"/>
    </row>
    <row r="35" spans="2:7" x14ac:dyDescent="0.25">
      <c r="B35" s="247"/>
      <c r="C35" s="24" t="s">
        <v>4</v>
      </c>
      <c r="D35" s="225"/>
      <c r="E35" s="225"/>
      <c r="G35" s="5"/>
    </row>
    <row r="36" spans="2:7" x14ac:dyDescent="0.25">
      <c r="B36" s="247"/>
      <c r="C36" s="24" t="s">
        <v>5</v>
      </c>
      <c r="D36" s="225"/>
      <c r="E36" s="225"/>
      <c r="G36" s="5"/>
    </row>
    <row r="37" spans="2:7" x14ac:dyDescent="0.25">
      <c r="B37" s="247"/>
      <c r="C37" s="25" t="s">
        <v>6</v>
      </c>
      <c r="D37" s="225"/>
      <c r="E37" s="225"/>
      <c r="G37" s="5"/>
    </row>
    <row r="38" spans="2:7" ht="16.5" thickBot="1" x14ac:dyDescent="0.3">
      <c r="B38" s="237" t="s">
        <v>123</v>
      </c>
      <c r="C38" s="238"/>
      <c r="D38" s="238"/>
      <c r="E38" s="239"/>
      <c r="F38" s="8"/>
    </row>
    <row r="39" spans="2:7" ht="30" x14ac:dyDescent="0.25">
      <c r="B39" s="16" t="s">
        <v>57</v>
      </c>
      <c r="C39" s="269"/>
      <c r="D39" s="186"/>
      <c r="E39" s="187"/>
      <c r="F39" s="8"/>
    </row>
    <row r="40" spans="2:7" ht="30" x14ac:dyDescent="0.25">
      <c r="B40" s="30" t="s">
        <v>58</v>
      </c>
      <c r="C40" s="269"/>
      <c r="D40" s="186"/>
      <c r="E40" s="187"/>
      <c r="F40" s="8"/>
    </row>
    <row r="41" spans="2:7" x14ac:dyDescent="0.25">
      <c r="B41" s="19" t="s">
        <v>70</v>
      </c>
      <c r="C41" s="56"/>
      <c r="D41" s="56" t="s">
        <v>69</v>
      </c>
      <c r="E41" s="56"/>
      <c r="F41" s="8"/>
    </row>
    <row r="42" spans="2:7" ht="15.75" thickBot="1" x14ac:dyDescent="0.3">
      <c r="B42" s="17" t="s">
        <v>71</v>
      </c>
      <c r="C42" s="269"/>
      <c r="D42" s="186"/>
      <c r="E42" s="187"/>
      <c r="F42" s="8"/>
    </row>
    <row r="43" spans="2:7" ht="45" x14ac:dyDescent="0.25">
      <c r="B43" s="40" t="s">
        <v>72</v>
      </c>
      <c r="C43" s="230"/>
      <c r="D43" s="230"/>
      <c r="E43" s="230"/>
      <c r="F43" s="8"/>
    </row>
    <row r="44" spans="2:7" ht="15.75" thickBot="1" x14ac:dyDescent="0.3">
      <c r="B44" s="40" t="s">
        <v>179</v>
      </c>
      <c r="C44" s="105" t="s">
        <v>180</v>
      </c>
      <c r="D44" s="142"/>
      <c r="E44" s="143"/>
      <c r="F44" s="8"/>
    </row>
    <row r="45" spans="2:7" x14ac:dyDescent="0.25">
      <c r="B45" s="158" t="s">
        <v>105</v>
      </c>
      <c r="C45" s="16" t="s">
        <v>106</v>
      </c>
      <c r="D45" s="231"/>
      <c r="E45" s="174"/>
      <c r="F45" s="8"/>
      <c r="G45" s="5"/>
    </row>
    <row r="46" spans="2:7" x14ac:dyDescent="0.25">
      <c r="B46" s="159"/>
      <c r="C46" s="19" t="s">
        <v>107</v>
      </c>
      <c r="D46" s="194"/>
      <c r="E46" s="232"/>
      <c r="F46" s="8"/>
      <c r="G46" s="5"/>
    </row>
    <row r="47" spans="2:7" ht="15.75" thickBot="1" x14ac:dyDescent="0.3">
      <c r="B47" s="160"/>
      <c r="C47" s="72" t="s">
        <v>122</v>
      </c>
      <c r="D47" s="233"/>
      <c r="E47" s="203"/>
      <c r="F47" s="8"/>
      <c r="G47" s="5"/>
    </row>
    <row r="48" spans="2:7" x14ac:dyDescent="0.25">
      <c r="B48" s="158" t="s">
        <v>108</v>
      </c>
      <c r="C48" s="16" t="s">
        <v>109</v>
      </c>
      <c r="D48" s="231"/>
      <c r="E48" s="174"/>
      <c r="F48" s="8"/>
      <c r="G48" s="5"/>
    </row>
    <row r="49" spans="2:7" x14ac:dyDescent="0.25">
      <c r="B49" s="159"/>
      <c r="C49" s="19" t="s">
        <v>110</v>
      </c>
      <c r="D49" s="209"/>
      <c r="E49" s="176"/>
      <c r="F49" s="8"/>
    </row>
    <row r="50" spans="2:7" ht="15.75" thickBot="1" x14ac:dyDescent="0.3">
      <c r="B50" s="160"/>
      <c r="C50" s="72" t="s">
        <v>111</v>
      </c>
      <c r="D50" s="233"/>
      <c r="E50" s="203"/>
      <c r="F50" s="8"/>
      <c r="G50" s="5"/>
    </row>
    <row r="51" spans="2:7" x14ac:dyDescent="0.25">
      <c r="B51" s="158" t="s">
        <v>2</v>
      </c>
      <c r="C51" s="16" t="s">
        <v>112</v>
      </c>
      <c r="D51" s="231"/>
      <c r="E51" s="174"/>
      <c r="F51" s="8"/>
      <c r="G51" s="5"/>
    </row>
    <row r="52" spans="2:7" x14ac:dyDescent="0.25">
      <c r="B52" s="159"/>
      <c r="C52" s="19" t="s">
        <v>124</v>
      </c>
      <c r="D52" s="138"/>
      <c r="E52" s="139"/>
      <c r="F52" s="8"/>
      <c r="G52" s="5"/>
    </row>
    <row r="53" spans="2:7" x14ac:dyDescent="0.25">
      <c r="B53" s="159"/>
      <c r="C53" s="74" t="s">
        <v>124</v>
      </c>
      <c r="D53" s="138"/>
      <c r="E53" s="139"/>
      <c r="F53" s="8"/>
      <c r="G53" s="5"/>
    </row>
    <row r="54" spans="2:7" ht="15.75" thickBot="1" x14ac:dyDescent="0.3">
      <c r="B54" s="160"/>
      <c r="C54" s="72" t="s">
        <v>124</v>
      </c>
      <c r="D54" s="233"/>
      <c r="E54" s="203"/>
      <c r="F54" s="8"/>
      <c r="G54" s="5"/>
    </row>
    <row r="55" spans="2:7" ht="14.45" customHeight="1" x14ac:dyDescent="0.25">
      <c r="B55" s="204" t="s">
        <v>114</v>
      </c>
      <c r="C55" s="16" t="s">
        <v>115</v>
      </c>
      <c r="D55" s="207"/>
      <c r="E55" s="208"/>
      <c r="F55" s="8"/>
    </row>
    <row r="56" spans="2:7" x14ac:dyDescent="0.25">
      <c r="B56" s="205"/>
      <c r="C56" s="73" t="s">
        <v>116</v>
      </c>
      <c r="D56" s="209"/>
      <c r="E56" s="176"/>
      <c r="F56" s="8"/>
    </row>
    <row r="57" spans="2:7" ht="15.75" thickBot="1" x14ac:dyDescent="0.3">
      <c r="B57" s="205"/>
      <c r="C57" s="17" t="s">
        <v>117</v>
      </c>
      <c r="D57" s="210"/>
      <c r="E57" s="211"/>
      <c r="F57" s="8"/>
      <c r="G57" s="5"/>
    </row>
    <row r="58" spans="2:7" x14ac:dyDescent="0.25">
      <c r="B58" s="205"/>
      <c r="C58" s="16" t="s">
        <v>118</v>
      </c>
      <c r="D58" s="207"/>
      <c r="E58" s="208"/>
      <c r="F58" s="8"/>
    </row>
    <row r="59" spans="2:7" x14ac:dyDescent="0.25">
      <c r="B59" s="205"/>
      <c r="C59" s="73" t="s">
        <v>125</v>
      </c>
      <c r="D59" s="212"/>
      <c r="E59" s="213"/>
      <c r="F59" s="8"/>
    </row>
    <row r="60" spans="2:7" x14ac:dyDescent="0.25">
      <c r="B60" s="205"/>
      <c r="C60" s="73" t="s">
        <v>126</v>
      </c>
      <c r="D60" s="212"/>
      <c r="E60" s="213"/>
      <c r="F60" s="8"/>
    </row>
    <row r="61" spans="2:7" ht="15.75" thickBot="1" x14ac:dyDescent="0.3">
      <c r="B61" s="205"/>
      <c r="C61" s="17" t="s">
        <v>119</v>
      </c>
      <c r="D61" s="210"/>
      <c r="E61" s="211"/>
      <c r="F61" s="8"/>
    </row>
    <row r="62" spans="2:7" x14ac:dyDescent="0.25">
      <c r="B62" s="205"/>
      <c r="C62" s="71" t="s">
        <v>120</v>
      </c>
      <c r="D62" s="214"/>
      <c r="E62" s="215"/>
      <c r="F62" s="8"/>
    </row>
    <row r="63" spans="2:7" ht="15.75" thickBot="1" x14ac:dyDescent="0.3">
      <c r="B63" s="205"/>
      <c r="C63" s="72" t="s">
        <v>121</v>
      </c>
      <c r="D63" s="216"/>
      <c r="E63" s="217"/>
      <c r="F63" s="8"/>
    </row>
    <row r="64" spans="2:7" ht="30.75" thickBot="1" x14ac:dyDescent="0.3">
      <c r="B64" s="205"/>
      <c r="C64" s="18" t="s">
        <v>103</v>
      </c>
      <c r="D64" s="218">
        <f>D55+D58+D62</f>
        <v>0</v>
      </c>
      <c r="E64" s="219"/>
      <c r="F64" s="8"/>
    </row>
    <row r="65" spans="2:6" ht="30.75" thickBot="1" x14ac:dyDescent="0.3">
      <c r="B65" s="206"/>
      <c r="C65" s="13" t="s">
        <v>104</v>
      </c>
      <c r="D65" s="220">
        <f>D63+D61+D57</f>
        <v>0</v>
      </c>
      <c r="E65" s="221"/>
      <c r="F65" s="8"/>
    </row>
    <row r="66" spans="2:6" ht="15.75" customHeight="1" x14ac:dyDescent="0.25">
      <c r="B66" s="237" t="s">
        <v>163</v>
      </c>
      <c r="C66" s="264"/>
      <c r="D66" s="264"/>
      <c r="E66" s="265"/>
      <c r="F66" s="8"/>
    </row>
    <row r="67" spans="2:6" ht="30" x14ac:dyDescent="0.25">
      <c r="B67" s="44" t="s">
        <v>59</v>
      </c>
      <c r="C67" s="266"/>
      <c r="D67" s="267"/>
      <c r="E67" s="268"/>
      <c r="F67" s="8"/>
    </row>
    <row r="68" spans="2:6" x14ac:dyDescent="0.25">
      <c r="B68" s="42" t="s">
        <v>68</v>
      </c>
      <c r="C68" s="58"/>
      <c r="D68" s="58" t="s">
        <v>69</v>
      </c>
      <c r="E68" s="58"/>
      <c r="F68" s="8"/>
    </row>
    <row r="69" spans="2:6" ht="30" customHeight="1" x14ac:dyDescent="0.25">
      <c r="B69" s="43" t="s">
        <v>60</v>
      </c>
      <c r="C69" s="266"/>
      <c r="D69" s="267"/>
      <c r="E69" s="268"/>
      <c r="F69" s="8"/>
    </row>
    <row r="70" spans="2:6" ht="33.75" customHeight="1" x14ac:dyDescent="0.25">
      <c r="B70" s="43" t="s">
        <v>127</v>
      </c>
      <c r="C70" s="266"/>
      <c r="D70" s="267"/>
      <c r="E70" s="268"/>
      <c r="F70" s="8"/>
    </row>
    <row r="71" spans="2:6" ht="15" customHeight="1" thickBot="1" x14ac:dyDescent="0.3">
      <c r="B71" s="40" t="s">
        <v>179</v>
      </c>
      <c r="C71" s="105" t="s">
        <v>180</v>
      </c>
      <c r="D71" s="140"/>
      <c r="E71" s="141"/>
      <c r="F71" s="8"/>
    </row>
    <row r="72" spans="2:6" ht="15" customHeight="1" x14ac:dyDescent="0.25">
      <c r="B72" s="199" t="s">
        <v>108</v>
      </c>
      <c r="C72" s="75" t="s">
        <v>109</v>
      </c>
      <c r="D72" s="173"/>
      <c r="E72" s="174"/>
      <c r="F72" s="8"/>
    </row>
    <row r="73" spans="2:6" ht="15" customHeight="1" x14ac:dyDescent="0.25">
      <c r="B73" s="200"/>
      <c r="C73" s="29" t="s">
        <v>110</v>
      </c>
      <c r="D73" s="175"/>
      <c r="E73" s="176"/>
      <c r="F73" s="8"/>
    </row>
    <row r="74" spans="2:6" ht="15" customHeight="1" thickBot="1" x14ac:dyDescent="0.3">
      <c r="B74" s="201"/>
      <c r="C74" s="9" t="s">
        <v>111</v>
      </c>
      <c r="D74" s="202"/>
      <c r="E74" s="203"/>
      <c r="F74" s="8"/>
    </row>
    <row r="75" spans="2:6" ht="15" customHeight="1" x14ac:dyDescent="0.25">
      <c r="B75" s="188" t="s">
        <v>2</v>
      </c>
      <c r="C75" s="27" t="s">
        <v>112</v>
      </c>
      <c r="D75" s="192"/>
      <c r="E75" s="174"/>
      <c r="F75" s="8"/>
    </row>
    <row r="76" spans="2:6" ht="15" customHeight="1" x14ac:dyDescent="0.25">
      <c r="B76" s="189"/>
      <c r="C76" s="26" t="s">
        <v>175</v>
      </c>
      <c r="D76" s="193"/>
      <c r="E76" s="194"/>
      <c r="F76" s="8"/>
    </row>
    <row r="77" spans="2:6" ht="15" customHeight="1" thickBot="1" x14ac:dyDescent="0.3">
      <c r="B77" s="190"/>
      <c r="C77" s="88" t="s">
        <v>174</v>
      </c>
      <c r="D77" s="197"/>
      <c r="E77" s="198"/>
      <c r="F77" s="8"/>
    </row>
    <row r="78" spans="2:6" ht="15" customHeight="1" thickBot="1" x14ac:dyDescent="0.3">
      <c r="B78" s="191"/>
      <c r="C78" s="149" t="s">
        <v>128</v>
      </c>
      <c r="D78" s="195"/>
      <c r="E78" s="196"/>
    </row>
    <row r="79" spans="2:6" x14ac:dyDescent="0.25">
      <c r="B79" s="179" t="s">
        <v>129</v>
      </c>
      <c r="C79" s="77" t="s">
        <v>130</v>
      </c>
      <c r="D79" s="78" t="s">
        <v>131</v>
      </c>
      <c r="E79" s="79"/>
      <c r="F79" s="8"/>
    </row>
    <row r="80" spans="2:6" x14ac:dyDescent="0.25">
      <c r="B80" s="180"/>
      <c r="C80" s="76" t="s">
        <v>132</v>
      </c>
      <c r="D80" s="54" t="s">
        <v>131</v>
      </c>
      <c r="E80" s="80"/>
      <c r="F80" s="8"/>
    </row>
    <row r="81" spans="1:6" x14ac:dyDescent="0.25">
      <c r="A81" s="8"/>
      <c r="B81" s="180"/>
      <c r="C81" s="76" t="s">
        <v>133</v>
      </c>
      <c r="D81" s="54" t="s">
        <v>131</v>
      </c>
      <c r="E81" s="80"/>
      <c r="F81" s="8"/>
    </row>
    <row r="82" spans="1:6" x14ac:dyDescent="0.25">
      <c r="A82" s="8"/>
      <c r="B82" s="180"/>
      <c r="C82" s="76" t="s">
        <v>134</v>
      </c>
      <c r="D82" s="54" t="s">
        <v>131</v>
      </c>
      <c r="E82" s="80"/>
      <c r="F82" s="8"/>
    </row>
    <row r="83" spans="1:6" ht="15.75" thickBot="1" x14ac:dyDescent="0.3">
      <c r="A83" s="8"/>
      <c r="B83" s="181"/>
      <c r="C83" s="81" t="s">
        <v>135</v>
      </c>
      <c r="D83" s="82" t="s">
        <v>131</v>
      </c>
      <c r="E83" s="83"/>
      <c r="F83" s="8"/>
    </row>
    <row r="84" spans="1:6" x14ac:dyDescent="0.25">
      <c r="A84" s="8"/>
      <c r="B84" s="179" t="s">
        <v>136</v>
      </c>
      <c r="C84" s="77" t="s">
        <v>137</v>
      </c>
      <c r="D84" s="78" t="s">
        <v>131</v>
      </c>
      <c r="E84" s="84"/>
      <c r="F84" s="8"/>
    </row>
    <row r="85" spans="1:6" x14ac:dyDescent="0.25">
      <c r="A85" s="8"/>
      <c r="B85" s="180"/>
      <c r="C85" s="76" t="s">
        <v>135</v>
      </c>
      <c r="D85" s="54" t="s">
        <v>131</v>
      </c>
      <c r="E85" s="80"/>
      <c r="F85" s="8"/>
    </row>
    <row r="86" spans="1:6" x14ac:dyDescent="0.25">
      <c r="A86" s="8"/>
      <c r="B86" s="180"/>
      <c r="C86" s="76" t="s">
        <v>138</v>
      </c>
      <c r="D86" s="54" t="s">
        <v>131</v>
      </c>
      <c r="E86" s="80"/>
      <c r="F86" s="8"/>
    </row>
    <row r="87" spans="1:6" x14ac:dyDescent="0.25">
      <c r="A87" s="8"/>
      <c r="B87" s="180"/>
      <c r="C87" s="76" t="s">
        <v>139</v>
      </c>
      <c r="D87" s="54" t="s">
        <v>131</v>
      </c>
      <c r="E87" s="80"/>
      <c r="F87" s="8"/>
    </row>
    <row r="88" spans="1:6" x14ac:dyDescent="0.25">
      <c r="A88" s="8"/>
      <c r="B88" s="180"/>
      <c r="C88" s="76" t="s">
        <v>140</v>
      </c>
      <c r="D88" s="54" t="s">
        <v>131</v>
      </c>
      <c r="E88" s="80"/>
      <c r="F88" s="8"/>
    </row>
    <row r="89" spans="1:6" ht="15.75" thickBot="1" x14ac:dyDescent="0.3">
      <c r="A89" s="8"/>
      <c r="B89" s="180"/>
      <c r="C89" s="81" t="s">
        <v>141</v>
      </c>
      <c r="D89" s="82" t="s">
        <v>131</v>
      </c>
      <c r="E89" s="83"/>
      <c r="F89" s="8"/>
    </row>
    <row r="90" spans="1:6" ht="15.75" thickBot="1" x14ac:dyDescent="0.3">
      <c r="A90" s="8"/>
      <c r="B90" s="180"/>
      <c r="C90" s="85" t="s">
        <v>142</v>
      </c>
      <c r="D90" s="182">
        <f>SUM(E79:E89)</f>
        <v>0</v>
      </c>
      <c r="E90" s="183"/>
      <c r="F90" s="8"/>
    </row>
    <row r="91" spans="1:6" ht="15.75" thickBot="1" x14ac:dyDescent="0.3">
      <c r="A91" s="8"/>
      <c r="B91" s="181"/>
      <c r="C91" s="86" t="s">
        <v>143</v>
      </c>
      <c r="D91" s="184"/>
      <c r="E91" s="185"/>
      <c r="F91" s="8"/>
    </row>
    <row r="92" spans="1:6" ht="15" customHeight="1" thickBot="1" x14ac:dyDescent="0.3">
      <c r="B92" s="237" t="s">
        <v>162</v>
      </c>
      <c r="C92" s="238"/>
      <c r="D92" s="238"/>
      <c r="E92" s="239"/>
      <c r="F92" s="8"/>
    </row>
    <row r="93" spans="1:6" ht="30" x14ac:dyDescent="0.25">
      <c r="B93" s="104" t="s">
        <v>157</v>
      </c>
      <c r="C93" s="186"/>
      <c r="D93" s="186"/>
      <c r="E93" s="187"/>
      <c r="F93" s="8"/>
    </row>
    <row r="94" spans="1:6" x14ac:dyDescent="0.25">
      <c r="B94" s="26" t="s">
        <v>68</v>
      </c>
      <c r="C94" s="59"/>
      <c r="D94" s="56" t="s">
        <v>69</v>
      </c>
      <c r="E94" s="56"/>
      <c r="F94" s="8"/>
    </row>
    <row r="95" spans="1:6" ht="61.9" customHeight="1" x14ac:dyDescent="0.25">
      <c r="B95" s="38" t="s">
        <v>158</v>
      </c>
      <c r="C95" s="144"/>
      <c r="D95" s="144"/>
      <c r="E95" s="145"/>
      <c r="F95" s="8"/>
    </row>
    <row r="96" spans="1:6" ht="43.9" customHeight="1" thickBot="1" x14ac:dyDescent="0.3">
      <c r="B96" s="87" t="s">
        <v>159</v>
      </c>
      <c r="C96" s="146"/>
      <c r="D96" s="146"/>
      <c r="E96" s="147"/>
      <c r="F96" s="8"/>
    </row>
    <row r="97" spans="2:7" ht="15.75" thickBot="1" x14ac:dyDescent="0.3">
      <c r="B97" s="40" t="s">
        <v>179</v>
      </c>
      <c r="C97" s="105" t="s">
        <v>180</v>
      </c>
      <c r="D97" s="140"/>
      <c r="E97" s="141"/>
      <c r="F97" s="8"/>
    </row>
    <row r="98" spans="2:7" x14ac:dyDescent="0.25">
      <c r="B98" s="151" t="s">
        <v>108</v>
      </c>
      <c r="C98" s="27" t="s">
        <v>109</v>
      </c>
      <c r="D98" s="173"/>
      <c r="E98" s="174"/>
      <c r="F98" s="8"/>
      <c r="G98" s="5"/>
    </row>
    <row r="99" spans="2:7" x14ac:dyDescent="0.25">
      <c r="B99" s="152"/>
      <c r="C99" s="26" t="s">
        <v>110</v>
      </c>
      <c r="D99" s="175"/>
      <c r="E99" s="176"/>
      <c r="F99" s="8"/>
    </row>
    <row r="100" spans="2:7" ht="15.75" thickBot="1" x14ac:dyDescent="0.3">
      <c r="B100" s="153"/>
      <c r="C100" s="88" t="s">
        <v>111</v>
      </c>
      <c r="D100" s="177"/>
      <c r="E100" s="178"/>
      <c r="F100" s="8"/>
      <c r="G100" s="5"/>
    </row>
    <row r="101" spans="2:7" x14ac:dyDescent="0.25">
      <c r="B101" s="151" t="s">
        <v>2</v>
      </c>
      <c r="C101" s="27" t="s">
        <v>112</v>
      </c>
      <c r="D101" s="173"/>
      <c r="E101" s="174"/>
      <c r="F101" s="8"/>
      <c r="G101" s="5"/>
    </row>
    <row r="102" spans="2:7" ht="15.75" thickBot="1" x14ac:dyDescent="0.3">
      <c r="B102" s="153"/>
      <c r="C102" s="88" t="s">
        <v>113</v>
      </c>
      <c r="D102" s="177"/>
      <c r="E102" s="178"/>
      <c r="F102" s="8"/>
      <c r="G102" s="5"/>
    </row>
    <row r="103" spans="2:7" x14ac:dyDescent="0.25">
      <c r="B103" s="151" t="s">
        <v>144</v>
      </c>
      <c r="C103" s="27" t="s">
        <v>12</v>
      </c>
      <c r="D103" s="78" t="s">
        <v>131</v>
      </c>
      <c r="E103" s="79"/>
      <c r="F103" s="8"/>
    </row>
    <row r="104" spans="2:7" x14ac:dyDescent="0.25">
      <c r="B104" s="152"/>
      <c r="C104" s="26" t="s">
        <v>13</v>
      </c>
      <c r="D104" s="54" t="s">
        <v>131</v>
      </c>
      <c r="E104" s="89"/>
      <c r="F104" s="8"/>
    </row>
    <row r="105" spans="2:7" x14ac:dyDescent="0.25">
      <c r="B105" s="152"/>
      <c r="C105" s="26" t="s">
        <v>14</v>
      </c>
      <c r="D105" s="54" t="s">
        <v>131</v>
      </c>
      <c r="E105" s="89"/>
      <c r="F105" s="8"/>
    </row>
    <row r="106" spans="2:7" x14ac:dyDescent="0.25">
      <c r="B106" s="152"/>
      <c r="C106" s="26" t="s">
        <v>15</v>
      </c>
      <c r="D106" s="54" t="s">
        <v>131</v>
      </c>
      <c r="E106" s="89"/>
      <c r="F106" s="8"/>
    </row>
    <row r="107" spans="2:7" x14ac:dyDescent="0.25">
      <c r="B107" s="152"/>
      <c r="C107" s="26" t="s">
        <v>16</v>
      </c>
      <c r="D107" s="54" t="s">
        <v>131</v>
      </c>
      <c r="E107" s="89"/>
      <c r="F107" s="8"/>
    </row>
    <row r="108" spans="2:7" x14ac:dyDescent="0.25">
      <c r="B108" s="152"/>
      <c r="C108" s="26" t="s">
        <v>17</v>
      </c>
      <c r="D108" s="54" t="s">
        <v>131</v>
      </c>
      <c r="E108" s="89"/>
      <c r="F108" s="8"/>
    </row>
    <row r="109" spans="2:7" ht="15.75" thickBot="1" x14ac:dyDescent="0.3">
      <c r="B109" s="152"/>
      <c r="C109" s="28" t="s">
        <v>18</v>
      </c>
      <c r="D109" s="90" t="s">
        <v>131</v>
      </c>
      <c r="E109" s="91"/>
      <c r="F109" s="8"/>
    </row>
    <row r="110" spans="2:7" ht="30.75" thickBot="1" x14ac:dyDescent="0.3">
      <c r="B110" s="152"/>
      <c r="C110" s="18" t="s">
        <v>161</v>
      </c>
      <c r="D110" s="154">
        <f>SUM(E103:E109)</f>
        <v>0</v>
      </c>
      <c r="E110" s="155"/>
      <c r="F110" s="8"/>
    </row>
    <row r="111" spans="2:7" ht="30.75" thickBot="1" x14ac:dyDescent="0.3">
      <c r="B111" s="153"/>
      <c r="C111" s="13" t="s">
        <v>160</v>
      </c>
      <c r="D111" s="156"/>
      <c r="E111" s="157"/>
      <c r="F111" s="8"/>
    </row>
    <row r="112" spans="2:7" x14ac:dyDescent="0.25">
      <c r="B112" s="158" t="s">
        <v>145</v>
      </c>
      <c r="C112" s="161" t="s">
        <v>21</v>
      </c>
      <c r="D112" s="92" t="s">
        <v>146</v>
      </c>
      <c r="E112" s="93"/>
      <c r="F112" s="8"/>
    </row>
    <row r="113" spans="2:6" x14ac:dyDescent="0.25">
      <c r="B113" s="159"/>
      <c r="C113" s="161"/>
      <c r="D113" s="19" t="s">
        <v>147</v>
      </c>
      <c r="E113" s="89"/>
      <c r="F113" s="8"/>
    </row>
    <row r="114" spans="2:6" x14ac:dyDescent="0.25">
      <c r="B114" s="159"/>
      <c r="C114" s="161"/>
      <c r="D114" s="19" t="s">
        <v>148</v>
      </c>
      <c r="E114" s="89"/>
      <c r="F114" s="8"/>
    </row>
    <row r="115" spans="2:6" ht="15.75" thickBot="1" x14ac:dyDescent="0.3">
      <c r="B115" s="159"/>
      <c r="C115" s="161"/>
      <c r="D115" s="72" t="s">
        <v>149</v>
      </c>
      <c r="E115" s="91"/>
      <c r="F115" s="8"/>
    </row>
    <row r="116" spans="2:6" ht="15.75" thickBot="1" x14ac:dyDescent="0.3">
      <c r="B116" s="159"/>
      <c r="C116" s="162"/>
      <c r="D116" s="13" t="s">
        <v>119</v>
      </c>
      <c r="E116" s="94"/>
      <c r="F116" s="8"/>
    </row>
    <row r="117" spans="2:6" x14ac:dyDescent="0.25">
      <c r="B117" s="159"/>
      <c r="C117" s="163" t="s">
        <v>22</v>
      </c>
      <c r="D117" s="16" t="s">
        <v>150</v>
      </c>
      <c r="E117" s="57"/>
      <c r="F117" s="8"/>
    </row>
    <row r="118" spans="2:6" ht="30.75" thickBot="1" x14ac:dyDescent="0.3">
      <c r="B118" s="159"/>
      <c r="C118" s="164"/>
      <c r="D118" s="72" t="s">
        <v>151</v>
      </c>
      <c r="E118" s="91"/>
      <c r="F118" s="8"/>
    </row>
    <row r="119" spans="2:6" ht="15.75" thickBot="1" x14ac:dyDescent="0.3">
      <c r="B119" s="159"/>
      <c r="C119" s="165"/>
      <c r="D119" s="18" t="s">
        <v>152</v>
      </c>
      <c r="E119" s="95"/>
      <c r="F119" s="8"/>
    </row>
    <row r="120" spans="2:6" x14ac:dyDescent="0.25">
      <c r="B120" s="159"/>
      <c r="C120" s="166" t="s">
        <v>20</v>
      </c>
      <c r="D120" s="78" t="s">
        <v>115</v>
      </c>
      <c r="E120" s="79"/>
      <c r="F120" s="8"/>
    </row>
    <row r="121" spans="2:6" ht="15.75" thickBot="1" x14ac:dyDescent="0.3">
      <c r="B121" s="159"/>
      <c r="C121" s="167"/>
      <c r="D121" s="90" t="s">
        <v>153</v>
      </c>
      <c r="E121" s="91"/>
      <c r="F121" s="8"/>
    </row>
    <row r="122" spans="2:6" ht="30.75" thickBot="1" x14ac:dyDescent="0.3">
      <c r="B122" s="159"/>
      <c r="C122" s="167"/>
      <c r="D122" s="96" t="s">
        <v>154</v>
      </c>
      <c r="E122" s="97"/>
      <c r="F122" s="8"/>
    </row>
    <row r="123" spans="2:6" x14ac:dyDescent="0.25">
      <c r="B123" s="152"/>
      <c r="C123" s="166" t="s">
        <v>19</v>
      </c>
      <c r="D123" s="78" t="s">
        <v>115</v>
      </c>
      <c r="E123" s="79"/>
      <c r="F123" s="8"/>
    </row>
    <row r="124" spans="2:6" ht="15.75" thickBot="1" x14ac:dyDescent="0.3">
      <c r="B124" s="152"/>
      <c r="C124" s="167"/>
      <c r="D124" s="90" t="s">
        <v>155</v>
      </c>
      <c r="E124" s="91"/>
      <c r="F124" s="8"/>
    </row>
    <row r="125" spans="2:6" ht="15.75" thickBot="1" x14ac:dyDescent="0.3">
      <c r="B125" s="152"/>
      <c r="C125" s="168"/>
      <c r="D125" s="100" t="s">
        <v>156</v>
      </c>
      <c r="E125" s="97"/>
      <c r="F125" s="8"/>
    </row>
    <row r="126" spans="2:6" ht="30.75" thickBot="1" x14ac:dyDescent="0.3">
      <c r="B126" s="159"/>
      <c r="C126" s="98" t="s">
        <v>164</v>
      </c>
      <c r="D126" s="169">
        <f>E123+E120+E117+E112+E114</f>
        <v>0</v>
      </c>
      <c r="E126" s="170"/>
      <c r="F126" s="8"/>
    </row>
    <row r="127" spans="2:6" ht="30.75" thickBot="1" x14ac:dyDescent="0.3">
      <c r="B127" s="160"/>
      <c r="C127" s="99" t="s">
        <v>165</v>
      </c>
      <c r="D127" s="171">
        <f>E125+E122+E119+E116</f>
        <v>0</v>
      </c>
      <c r="E127" s="172"/>
      <c r="F127" s="8"/>
    </row>
    <row r="128" spans="2:6" ht="15.75" x14ac:dyDescent="0.25">
      <c r="B128" s="46"/>
      <c r="C128" s="46"/>
      <c r="D128" s="47"/>
      <c r="E128" s="45"/>
      <c r="F128" s="8"/>
    </row>
    <row r="129" spans="2:7" x14ac:dyDescent="0.25">
      <c r="B129" s="137" t="s">
        <v>84</v>
      </c>
      <c r="C129" s="137"/>
      <c r="D129" s="137"/>
      <c r="E129" s="137"/>
    </row>
    <row r="130" spans="2:7" x14ac:dyDescent="0.25">
      <c r="C130" s="133"/>
      <c r="F130" s="8"/>
    </row>
    <row r="131" spans="2:7" ht="15.75" thickBot="1" x14ac:dyDescent="0.3">
      <c r="B131" s="259" t="s">
        <v>61</v>
      </c>
      <c r="C131" s="260"/>
      <c r="D131" s="260"/>
      <c r="E131" s="261"/>
      <c r="F131" s="8"/>
    </row>
    <row r="132" spans="2:7" x14ac:dyDescent="0.25">
      <c r="B132" s="148" t="s">
        <v>1</v>
      </c>
      <c r="C132" s="107" t="s">
        <v>166</v>
      </c>
      <c r="D132" s="108">
        <f>D19</f>
        <v>0</v>
      </c>
      <c r="E132" s="8"/>
      <c r="F132" s="11"/>
      <c r="G132" s="3"/>
    </row>
    <row r="133" spans="2:7" ht="15.75" thickBot="1" x14ac:dyDescent="0.3">
      <c r="B133" s="149"/>
      <c r="C133" s="109" t="s">
        <v>94</v>
      </c>
      <c r="D133" s="110">
        <f>D20</f>
        <v>0</v>
      </c>
      <c r="E133" s="8"/>
      <c r="F133" s="11"/>
      <c r="G133" s="3"/>
    </row>
    <row r="134" spans="2:7" ht="15" customHeight="1" x14ac:dyDescent="0.25">
      <c r="B134" s="150" t="s">
        <v>64</v>
      </c>
      <c r="C134" s="111" t="s">
        <v>166</v>
      </c>
      <c r="D134" s="112">
        <f>D23</f>
        <v>0</v>
      </c>
      <c r="E134" s="8"/>
      <c r="F134" s="11"/>
      <c r="G134" s="3"/>
    </row>
    <row r="135" spans="2:7" ht="15" customHeight="1" thickBot="1" x14ac:dyDescent="0.3">
      <c r="B135" s="150"/>
      <c r="C135" s="113" t="s">
        <v>94</v>
      </c>
      <c r="D135" s="114">
        <f>D24</f>
        <v>0</v>
      </c>
      <c r="E135" s="8"/>
      <c r="F135" s="11"/>
      <c r="G135" s="3"/>
    </row>
    <row r="136" spans="2:7" ht="15" customHeight="1" x14ac:dyDescent="0.25">
      <c r="B136" s="148" t="s">
        <v>167</v>
      </c>
      <c r="C136" s="115" t="s">
        <v>166</v>
      </c>
      <c r="D136" s="116">
        <f>D21</f>
        <v>0</v>
      </c>
      <c r="E136" s="8"/>
      <c r="F136" s="11"/>
      <c r="G136" s="3"/>
    </row>
    <row r="137" spans="2:7" ht="15.75" thickBot="1" x14ac:dyDescent="0.3">
      <c r="B137" s="149"/>
      <c r="C137" s="117" t="str">
        <f t="shared" ref="C137" si="0">C24</f>
        <v>Réalisé</v>
      </c>
      <c r="D137" s="118">
        <f>D22</f>
        <v>0</v>
      </c>
      <c r="E137" s="8"/>
      <c r="F137" s="11"/>
      <c r="G137" s="3"/>
    </row>
    <row r="138" spans="2:7" s="6" customFormat="1" ht="15.75" thickBot="1" x14ac:dyDescent="0.3">
      <c r="B138" s="5"/>
      <c r="C138" s="101"/>
      <c r="D138" s="103"/>
      <c r="E138" s="53"/>
      <c r="F138" s="102"/>
    </row>
    <row r="139" spans="2:7" ht="39.950000000000003" customHeight="1" x14ac:dyDescent="0.25">
      <c r="B139" s="119" t="s">
        <v>170</v>
      </c>
      <c r="C139" s="120">
        <f>E29</f>
        <v>0</v>
      </c>
      <c r="D139" s="107" t="s">
        <v>168</v>
      </c>
      <c r="E139" s="121">
        <f>D32</f>
        <v>0</v>
      </c>
      <c r="F139" s="11"/>
      <c r="G139" s="3"/>
    </row>
    <row r="140" spans="2:7" ht="39.950000000000003" customHeight="1" x14ac:dyDescent="0.25">
      <c r="B140" s="122" t="s">
        <v>169</v>
      </c>
      <c r="C140" s="123">
        <f>D64</f>
        <v>0</v>
      </c>
      <c r="D140" s="124" t="s">
        <v>168</v>
      </c>
      <c r="E140" s="125">
        <f>D65</f>
        <v>0</v>
      </c>
      <c r="F140" s="11"/>
      <c r="G140" s="3"/>
    </row>
    <row r="141" spans="2:7" ht="39.950000000000003" customHeight="1" x14ac:dyDescent="0.25">
      <c r="B141" s="122" t="s">
        <v>171</v>
      </c>
      <c r="C141" s="126">
        <f>D90</f>
        <v>0</v>
      </c>
      <c r="D141" s="124" t="s">
        <v>168</v>
      </c>
      <c r="E141" s="125">
        <f>D91</f>
        <v>0</v>
      </c>
      <c r="F141" s="11"/>
      <c r="G141" s="3"/>
    </row>
    <row r="142" spans="2:7" ht="39.950000000000003" customHeight="1" x14ac:dyDescent="0.25">
      <c r="B142" s="122" t="s">
        <v>172</v>
      </c>
      <c r="C142" s="126">
        <f>D110</f>
        <v>0</v>
      </c>
      <c r="D142" s="124" t="s">
        <v>168</v>
      </c>
      <c r="E142" s="125">
        <f>D111</f>
        <v>0</v>
      </c>
      <c r="F142" s="11"/>
      <c r="G142" s="3"/>
    </row>
    <row r="143" spans="2:7" ht="45.75" customHeight="1" x14ac:dyDescent="0.25">
      <c r="B143" s="127" t="s">
        <v>176</v>
      </c>
      <c r="C143" s="128">
        <f>D126</f>
        <v>0</v>
      </c>
      <c r="D143" s="113" t="s">
        <v>173</v>
      </c>
      <c r="E143" s="129">
        <f>D127</f>
        <v>0</v>
      </c>
      <c r="F143" s="11"/>
      <c r="G143" s="3"/>
    </row>
    <row r="144" spans="2:7" ht="24.95" customHeight="1" x14ac:dyDescent="0.25">
      <c r="B144" s="68" t="s">
        <v>178</v>
      </c>
      <c r="C144" s="126">
        <f>D49+D73+D99</f>
        <v>0</v>
      </c>
      <c r="D144" s="124" t="s">
        <v>173</v>
      </c>
      <c r="E144" s="130">
        <f>D48+D72+D98</f>
        <v>0</v>
      </c>
      <c r="F144" s="11"/>
      <c r="G144" s="3"/>
    </row>
    <row r="145" spans="2:7" ht="24.95" customHeight="1" x14ac:dyDescent="0.25">
      <c r="B145" s="134" t="s">
        <v>177</v>
      </c>
      <c r="C145" s="135"/>
      <c r="D145" s="136"/>
      <c r="E145" s="130">
        <f>D44+D71+D97</f>
        <v>0</v>
      </c>
      <c r="F145" s="11"/>
      <c r="G145" s="3"/>
    </row>
    <row r="146" spans="2:7" s="6" customFormat="1" ht="27.75" customHeight="1" x14ac:dyDescent="0.25">
      <c r="B146" s="53"/>
      <c r="C146" s="53"/>
      <c r="D146" s="106"/>
      <c r="E146" s="53"/>
      <c r="F146" s="102"/>
    </row>
    <row r="147" spans="2:7" x14ac:dyDescent="0.25">
      <c r="B147" s="3" t="s">
        <v>32</v>
      </c>
      <c r="E147" s="8"/>
    </row>
    <row r="148" spans="2:7" ht="30" customHeight="1" x14ac:dyDescent="0.25">
      <c r="B148" s="263" t="s">
        <v>181</v>
      </c>
      <c r="C148" s="263"/>
      <c r="D148" s="263"/>
      <c r="E148" s="8"/>
    </row>
    <row r="149" spans="2:7" x14ac:dyDescent="0.25">
      <c r="B149" s="31"/>
      <c r="C149" s="31"/>
      <c r="D149" s="31"/>
    </row>
    <row r="151" spans="2:7" ht="48" customHeight="1" x14ac:dyDescent="0.25">
      <c r="B151" s="262"/>
      <c r="C151" s="262"/>
      <c r="D151" s="262"/>
      <c r="E151" s="262"/>
      <c r="F151" s="262"/>
    </row>
    <row r="155" spans="2:7" x14ac:dyDescent="0.25">
      <c r="B155" s="36" t="s">
        <v>92</v>
      </c>
    </row>
    <row r="156" spans="2:7" x14ac:dyDescent="0.25">
      <c r="B156" s="36" t="s">
        <v>91</v>
      </c>
      <c r="F156" s="8"/>
    </row>
    <row r="157" spans="2:7" x14ac:dyDescent="0.25">
      <c r="B157" s="35" t="s">
        <v>30</v>
      </c>
    </row>
    <row r="158" spans="2:7" ht="30" x14ac:dyDescent="0.25">
      <c r="B158" s="35" t="s">
        <v>88</v>
      </c>
    </row>
    <row r="159" spans="2:7" x14ac:dyDescent="0.25">
      <c r="B159" s="35" t="s">
        <v>90</v>
      </c>
      <c r="F159" s="8"/>
    </row>
    <row r="160" spans="2:7" x14ac:dyDescent="0.25">
      <c r="B160" s="29" t="s">
        <v>89</v>
      </c>
    </row>
    <row r="161" spans="2:2" x14ac:dyDescent="0.25">
      <c r="B161"/>
    </row>
  </sheetData>
  <mergeCells count="117">
    <mergeCell ref="D16:E16"/>
    <mergeCell ref="B131:E131"/>
    <mergeCell ref="B151:F151"/>
    <mergeCell ref="B148:D148"/>
    <mergeCell ref="B92:E92"/>
    <mergeCell ref="B66:E66"/>
    <mergeCell ref="C67:E67"/>
    <mergeCell ref="C69:E69"/>
    <mergeCell ref="C70:E70"/>
    <mergeCell ref="C39:E39"/>
    <mergeCell ref="C40:E40"/>
    <mergeCell ref="C42:E42"/>
    <mergeCell ref="D27:E27"/>
    <mergeCell ref="D28:E28"/>
    <mergeCell ref="B48:B50"/>
    <mergeCell ref="D48:E48"/>
    <mergeCell ref="D49:E49"/>
    <mergeCell ref="D50:E50"/>
    <mergeCell ref="B51:B54"/>
    <mergeCell ref="D51:E51"/>
    <mergeCell ref="D54:E54"/>
    <mergeCell ref="B1:E1"/>
    <mergeCell ref="B6:E6"/>
    <mergeCell ref="C7:E7"/>
    <mergeCell ref="C12:E12"/>
    <mergeCell ref="C11:E11"/>
    <mergeCell ref="C10:E10"/>
    <mergeCell ref="C9:E9"/>
    <mergeCell ref="C2:E2"/>
    <mergeCell ref="C8:E8"/>
    <mergeCell ref="C3:E3"/>
    <mergeCell ref="B38:E38"/>
    <mergeCell ref="B27:B37"/>
    <mergeCell ref="C30:C31"/>
    <mergeCell ref="D18:E18"/>
    <mergeCell ref="D19:E19"/>
    <mergeCell ref="D21:E21"/>
    <mergeCell ref="B25:E25"/>
    <mergeCell ref="C4:E4"/>
    <mergeCell ref="B19:B20"/>
    <mergeCell ref="B21:B22"/>
    <mergeCell ref="B23:B24"/>
    <mergeCell ref="D23:E23"/>
    <mergeCell ref="D20:E20"/>
    <mergeCell ref="D22:E22"/>
    <mergeCell ref="C43:E43"/>
    <mergeCell ref="B45:B47"/>
    <mergeCell ref="D45:E45"/>
    <mergeCell ref="D46:E46"/>
    <mergeCell ref="D47:E47"/>
    <mergeCell ref="D33:E33"/>
    <mergeCell ref="D32:E32"/>
    <mergeCell ref="D26:E26"/>
    <mergeCell ref="D37:E37"/>
    <mergeCell ref="D34:E34"/>
    <mergeCell ref="D35:E35"/>
    <mergeCell ref="D36:E36"/>
    <mergeCell ref="D17:E17"/>
    <mergeCell ref="C13:E13"/>
    <mergeCell ref="B15:B18"/>
    <mergeCell ref="D24:E24"/>
    <mergeCell ref="D15:E15"/>
    <mergeCell ref="D52:E52"/>
    <mergeCell ref="B72:B74"/>
    <mergeCell ref="D72:E72"/>
    <mergeCell ref="D73:E73"/>
    <mergeCell ref="D74:E74"/>
    <mergeCell ref="B55:B65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100:E100"/>
    <mergeCell ref="B101:B102"/>
    <mergeCell ref="D101:E101"/>
    <mergeCell ref="D102:E102"/>
    <mergeCell ref="B84:B91"/>
    <mergeCell ref="D90:E90"/>
    <mergeCell ref="D91:E91"/>
    <mergeCell ref="C93:E93"/>
    <mergeCell ref="B75:B78"/>
    <mergeCell ref="D75:E75"/>
    <mergeCell ref="D76:E76"/>
    <mergeCell ref="C78:E78"/>
    <mergeCell ref="B79:B83"/>
    <mergeCell ref="D77:E77"/>
    <mergeCell ref="B145:D145"/>
    <mergeCell ref="B129:E129"/>
    <mergeCell ref="D53:E53"/>
    <mergeCell ref="D97:E97"/>
    <mergeCell ref="D44:E44"/>
    <mergeCell ref="D71:E71"/>
    <mergeCell ref="C95:E95"/>
    <mergeCell ref="C96:E96"/>
    <mergeCell ref="B132:B133"/>
    <mergeCell ref="B136:B137"/>
    <mergeCell ref="B134:B135"/>
    <mergeCell ref="B103:B111"/>
    <mergeCell ref="D110:E110"/>
    <mergeCell ref="D111:E111"/>
    <mergeCell ref="B112:B127"/>
    <mergeCell ref="C112:C116"/>
    <mergeCell ref="C117:C119"/>
    <mergeCell ref="C120:C122"/>
    <mergeCell ref="C123:C125"/>
    <mergeCell ref="D126:E126"/>
    <mergeCell ref="D127:E127"/>
    <mergeCell ref="B98:B100"/>
    <mergeCell ref="D98:E98"/>
    <mergeCell ref="D99:E99"/>
  </mergeCells>
  <dataValidations count="1">
    <dataValidation type="list" allowBlank="1" showInputMessage="1" showErrorMessage="1" sqref="C14">
      <formula1>$B$155:$B$160</formula1>
    </dataValidation>
  </dataValidation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68" fitToHeight="2" orientation="portrait" r:id="rId1"/>
  <headerFooter>
    <oddFooter>&amp;R&amp;P/&amp;N</oddFooter>
  </headerFooter>
  <rowBreaks count="1" manualBreakCount="1">
    <brk id="65" min="1" max="4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B22"/>
  <sheetViews>
    <sheetView workbookViewId="0">
      <selection activeCell="A6" sqref="A6"/>
    </sheetView>
  </sheetViews>
  <sheetFormatPr baseColWidth="10" defaultRowHeight="15" x14ac:dyDescent="0.25"/>
  <cols>
    <col min="1" max="1" width="44" customWidth="1"/>
    <col min="2" max="2" width="142.42578125" customWidth="1"/>
  </cols>
  <sheetData>
    <row r="1" spans="1:2" x14ac:dyDescent="0.25">
      <c r="A1" s="279" t="s">
        <v>50</v>
      </c>
      <c r="B1" s="280"/>
    </row>
    <row r="2" spans="1:2" x14ac:dyDescent="0.25">
      <c r="A2" s="280"/>
      <c r="B2" s="280"/>
    </row>
    <row r="3" spans="1:2" ht="15.75" thickBot="1" x14ac:dyDescent="0.3"/>
    <row r="4" spans="1:2" ht="15.75" thickBot="1" x14ac:dyDescent="0.3">
      <c r="A4" s="51"/>
      <c r="B4" s="52" t="s">
        <v>35</v>
      </c>
    </row>
    <row r="5" spans="1:2" ht="26.25" thickBot="1" x14ac:dyDescent="0.3">
      <c r="A5" s="48" t="s">
        <v>78</v>
      </c>
      <c r="B5" s="32" t="s">
        <v>36</v>
      </c>
    </row>
    <row r="6" spans="1:2" ht="15.75" thickBot="1" x14ac:dyDescent="0.3">
      <c r="A6" s="48" t="s">
        <v>77</v>
      </c>
      <c r="B6" s="32" t="s">
        <v>47</v>
      </c>
    </row>
    <row r="7" spans="1:2" x14ac:dyDescent="0.25">
      <c r="A7" s="277" t="s">
        <v>3</v>
      </c>
      <c r="B7" s="33" t="s">
        <v>48</v>
      </c>
    </row>
    <row r="8" spans="1:2" ht="15.75" thickBot="1" x14ac:dyDescent="0.3">
      <c r="A8" s="278"/>
      <c r="B8" s="32" t="s">
        <v>49</v>
      </c>
    </row>
    <row r="9" spans="1:2" ht="15.75" thickBot="1" x14ac:dyDescent="0.3">
      <c r="A9" s="48" t="s">
        <v>66</v>
      </c>
      <c r="B9" s="32" t="s">
        <v>74</v>
      </c>
    </row>
    <row r="10" spans="1:2" ht="15.75" thickBot="1" x14ac:dyDescent="0.3">
      <c r="A10" s="48" t="s">
        <v>75</v>
      </c>
      <c r="B10" s="32" t="s">
        <v>37</v>
      </c>
    </row>
    <row r="11" spans="1:2" x14ac:dyDescent="0.25">
      <c r="A11" s="274" t="s">
        <v>67</v>
      </c>
      <c r="B11" s="33" t="s">
        <v>38</v>
      </c>
    </row>
    <row r="12" spans="1:2" x14ac:dyDescent="0.25">
      <c r="A12" s="275"/>
      <c r="B12" s="33" t="s">
        <v>39</v>
      </c>
    </row>
    <row r="13" spans="1:2" ht="25.5" x14ac:dyDescent="0.25">
      <c r="A13" s="275"/>
      <c r="B13" s="33" t="s">
        <v>40</v>
      </c>
    </row>
    <row r="14" spans="1:2" ht="26.25" thickBot="1" x14ac:dyDescent="0.3">
      <c r="A14" s="276"/>
      <c r="B14" s="32" t="s">
        <v>41</v>
      </c>
    </row>
    <row r="15" spans="1:2" ht="15.75" thickBot="1" x14ac:dyDescent="0.3">
      <c r="A15" s="49" t="s">
        <v>79</v>
      </c>
      <c r="B15" s="33" t="s">
        <v>76</v>
      </c>
    </row>
    <row r="16" spans="1:2" ht="25.5" x14ac:dyDescent="0.25">
      <c r="A16" s="274" t="s">
        <v>80</v>
      </c>
      <c r="B16" s="33" t="s">
        <v>42</v>
      </c>
    </row>
    <row r="17" spans="1:2" x14ac:dyDescent="0.25">
      <c r="A17" s="275"/>
      <c r="B17" s="33" t="s">
        <v>43</v>
      </c>
    </row>
    <row r="18" spans="1:2" x14ac:dyDescent="0.25">
      <c r="A18" s="275"/>
      <c r="B18" s="33" t="s">
        <v>44</v>
      </c>
    </row>
    <row r="19" spans="1:2" ht="26.25" thickBot="1" x14ac:dyDescent="0.3">
      <c r="A19" s="276"/>
      <c r="B19" s="32" t="s">
        <v>45</v>
      </c>
    </row>
    <row r="20" spans="1:2" ht="26.25" thickBot="1" x14ac:dyDescent="0.3">
      <c r="A20" s="48" t="s">
        <v>81</v>
      </c>
      <c r="B20" s="32" t="s">
        <v>85</v>
      </c>
    </row>
    <row r="21" spans="1:2" ht="26.25" thickBot="1" x14ac:dyDescent="0.3">
      <c r="A21" s="50" t="s">
        <v>82</v>
      </c>
      <c r="B21" s="32" t="s">
        <v>73</v>
      </c>
    </row>
    <row r="22" spans="1:2" ht="26.25" thickBot="1" x14ac:dyDescent="0.3">
      <c r="A22" s="48" t="s">
        <v>83</v>
      </c>
      <c r="B22" s="32" t="s">
        <v>46</v>
      </c>
    </row>
  </sheetData>
  <mergeCells count="4">
    <mergeCell ref="A11:A14"/>
    <mergeCell ref="A16:A19"/>
    <mergeCell ref="A7:A8"/>
    <mergeCell ref="A1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T90"/>
  <sheetViews>
    <sheetView topLeftCell="A7" zoomScale="80" zoomScaleNormal="80" workbookViewId="0">
      <selection activeCell="V17" sqref="V17"/>
    </sheetView>
  </sheetViews>
  <sheetFormatPr baseColWidth="10" defaultRowHeight="15" x14ac:dyDescent="0.25"/>
  <sheetData>
    <row r="1" spans="1:20" x14ac:dyDescent="0.25">
      <c r="A1" s="280"/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</row>
    <row r="2" spans="1:20" x14ac:dyDescent="0.25">
      <c r="A2" s="280"/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0" x14ac:dyDescent="0.25">
      <c r="A3" s="280"/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</row>
    <row r="4" spans="1:20" x14ac:dyDescent="0.25">
      <c r="A4" s="280"/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</row>
    <row r="5" spans="1:20" x14ac:dyDescent="0.25">
      <c r="A5" s="280"/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</row>
    <row r="6" spans="1:20" x14ac:dyDescent="0.25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x14ac:dyDescent="0.25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</row>
    <row r="8" spans="1:20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</row>
    <row r="9" spans="1:20" x14ac:dyDescent="0.25">
      <c r="A9" s="280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</row>
    <row r="10" spans="1:20" x14ac:dyDescent="0.25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</row>
    <row r="11" spans="1:20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</row>
    <row r="12" spans="1:20" x14ac:dyDescent="0.25">
      <c r="A12" s="280"/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x14ac:dyDescent="0.25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</row>
    <row r="14" spans="1:20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</row>
    <row r="15" spans="1:20" x14ac:dyDescent="0.25">
      <c r="A15" s="280"/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</row>
    <row r="16" spans="1:20" x14ac:dyDescent="0.25">
      <c r="A16" s="280"/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</row>
    <row r="17" spans="1:20" x14ac:dyDescent="0.25">
      <c r="A17" s="280"/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80"/>
    </row>
    <row r="18" spans="1:20" x14ac:dyDescent="0.25">
      <c r="A18" s="280"/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</row>
    <row r="19" spans="1:20" x14ac:dyDescent="0.25">
      <c r="A19" s="280"/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</row>
    <row r="20" spans="1:20" x14ac:dyDescent="0.25">
      <c r="A20" s="280"/>
      <c r="B20" s="280"/>
      <c r="C20" s="280"/>
      <c r="D20" s="280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</row>
    <row r="21" spans="1:20" x14ac:dyDescent="0.25">
      <c r="A21" s="280"/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</row>
    <row r="22" spans="1:20" x14ac:dyDescent="0.25">
      <c r="A22" s="280"/>
      <c r="B22" s="280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</row>
    <row r="23" spans="1:20" x14ac:dyDescent="0.25">
      <c r="A23" s="280"/>
      <c r="B23" s="280"/>
      <c r="C23" s="280"/>
      <c r="D23" s="280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</row>
    <row r="24" spans="1:20" x14ac:dyDescent="0.25">
      <c r="A24" s="280"/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</row>
    <row r="25" spans="1:20" x14ac:dyDescent="0.25">
      <c r="A25" s="280"/>
      <c r="B25" s="280"/>
      <c r="C25" s="280"/>
      <c r="D25" s="280"/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</row>
    <row r="26" spans="1:20" x14ac:dyDescent="0.25">
      <c r="A26" s="280"/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</row>
    <row r="27" spans="1:20" x14ac:dyDescent="0.25">
      <c r="A27" s="280"/>
      <c r="B27" s="280"/>
      <c r="C27" s="280"/>
      <c r="D27" s="280"/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</row>
    <row r="28" spans="1:20" x14ac:dyDescent="0.25">
      <c r="A28" s="280"/>
      <c r="B28" s="280"/>
      <c r="C28" s="280"/>
      <c r="D28" s="280"/>
      <c r="E28" s="280"/>
      <c r="F28" s="280"/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</row>
    <row r="29" spans="1:20" x14ac:dyDescent="0.25">
      <c r="A29" s="280"/>
      <c r="B29" s="280"/>
      <c r="C29" s="280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</row>
    <row r="30" spans="1:20" x14ac:dyDescent="0.25">
      <c r="A30" s="280"/>
      <c r="B30" s="280"/>
      <c r="C30" s="280"/>
      <c r="D30" s="280"/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</row>
    <row r="31" spans="1:20" x14ac:dyDescent="0.25">
      <c r="A31" s="280"/>
      <c r="B31" s="280"/>
      <c r="C31" s="280"/>
      <c r="D31" s="280"/>
      <c r="E31" s="280"/>
      <c r="F31" s="280"/>
      <c r="G31" s="280"/>
      <c r="H31" s="280"/>
      <c r="I31" s="280"/>
      <c r="J31" s="280"/>
      <c r="K31" s="280"/>
      <c r="L31" s="280"/>
      <c r="M31" s="280"/>
      <c r="N31" s="280"/>
      <c r="O31" s="280"/>
      <c r="P31" s="280"/>
      <c r="Q31" s="280"/>
      <c r="R31" s="280"/>
      <c r="S31" s="280"/>
      <c r="T31" s="280"/>
    </row>
    <row r="32" spans="1:20" x14ac:dyDescent="0.25">
      <c r="A32" s="280"/>
      <c r="B32" s="280"/>
      <c r="C32" s="280"/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R32" s="280"/>
      <c r="S32" s="280"/>
      <c r="T32" s="280"/>
    </row>
    <row r="33" spans="1:20" x14ac:dyDescent="0.25">
      <c r="A33" s="280"/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  <c r="M33" s="280"/>
      <c r="N33" s="280"/>
      <c r="O33" s="280"/>
      <c r="P33" s="280"/>
      <c r="Q33" s="280"/>
      <c r="R33" s="280"/>
      <c r="S33" s="280"/>
      <c r="T33" s="280"/>
    </row>
    <row r="34" spans="1:20" x14ac:dyDescent="0.25">
      <c r="A34" s="280"/>
      <c r="B34" s="280"/>
      <c r="C34" s="280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80"/>
      <c r="T34" s="280"/>
    </row>
    <row r="35" spans="1:20" x14ac:dyDescent="0.25">
      <c r="A35" s="280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</row>
    <row r="36" spans="1:20" x14ac:dyDescent="0.25">
      <c r="A36" s="280"/>
      <c r="B36" s="280"/>
      <c r="C36" s="280"/>
      <c r="D36" s="280"/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  <c r="P36" s="280"/>
      <c r="Q36" s="280"/>
      <c r="R36" s="280"/>
      <c r="S36" s="280"/>
      <c r="T36" s="280"/>
    </row>
    <row r="37" spans="1:20" x14ac:dyDescent="0.25">
      <c r="A37" s="280"/>
      <c r="B37" s="280"/>
      <c r="C37" s="280"/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</row>
    <row r="38" spans="1:20" x14ac:dyDescent="0.25">
      <c r="A38" s="280"/>
      <c r="B38" s="280"/>
      <c r="C38" s="280"/>
      <c r="D38" s="280"/>
      <c r="E38" s="280"/>
      <c r="F38" s="280"/>
      <c r="G38" s="280"/>
      <c r="H38" s="280"/>
      <c r="I38" s="280"/>
      <c r="J38" s="280"/>
      <c r="K38" s="280"/>
      <c r="L38" s="280"/>
      <c r="M38" s="280"/>
      <c r="N38" s="280"/>
      <c r="O38" s="280"/>
      <c r="P38" s="280"/>
      <c r="Q38" s="280"/>
      <c r="R38" s="280"/>
      <c r="S38" s="280"/>
      <c r="T38" s="280"/>
    </row>
    <row r="39" spans="1:20" x14ac:dyDescent="0.25">
      <c r="A39" s="280"/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280"/>
      <c r="O39" s="280"/>
      <c r="P39" s="280"/>
      <c r="Q39" s="280"/>
      <c r="R39" s="280"/>
      <c r="S39" s="280"/>
      <c r="T39" s="280"/>
    </row>
    <row r="40" spans="1:20" x14ac:dyDescent="0.25">
      <c r="A40" s="280"/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</row>
    <row r="41" spans="1:20" x14ac:dyDescent="0.25">
      <c r="A41" s="280"/>
      <c r="B41" s="280"/>
      <c r="C41" s="280"/>
      <c r="D41" s="280"/>
      <c r="E41" s="280"/>
      <c r="F41" s="280"/>
      <c r="G41" s="280"/>
      <c r="H41" s="280"/>
      <c r="I41" s="280"/>
      <c r="J41" s="280"/>
      <c r="K41" s="280"/>
      <c r="L41" s="280"/>
      <c r="M41" s="280"/>
      <c r="N41" s="280"/>
      <c r="O41" s="280"/>
      <c r="P41" s="280"/>
      <c r="Q41" s="280"/>
      <c r="R41" s="280"/>
      <c r="S41" s="280"/>
      <c r="T41" s="280"/>
    </row>
    <row r="42" spans="1:20" x14ac:dyDescent="0.25">
      <c r="A42" s="280"/>
      <c r="B42" s="280"/>
      <c r="C42" s="280"/>
      <c r="D42" s="280"/>
      <c r="E42" s="280"/>
      <c r="F42" s="280"/>
      <c r="G42" s="280"/>
      <c r="H42" s="280"/>
      <c r="I42" s="280"/>
      <c r="J42" s="280"/>
      <c r="K42" s="280"/>
      <c r="L42" s="280"/>
      <c r="M42" s="280"/>
      <c r="N42" s="280"/>
      <c r="O42" s="280"/>
      <c r="P42" s="280"/>
      <c r="Q42" s="280"/>
      <c r="R42" s="280"/>
      <c r="S42" s="280"/>
      <c r="T42" s="280"/>
    </row>
    <row r="43" spans="1:20" x14ac:dyDescent="0.25">
      <c r="A43" s="280"/>
      <c r="B43" s="280"/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  <c r="S43" s="280"/>
      <c r="T43" s="280"/>
    </row>
    <row r="44" spans="1:20" x14ac:dyDescent="0.25">
      <c r="A44" s="280"/>
      <c r="B44" s="280"/>
      <c r="C44" s="280"/>
      <c r="D44" s="280"/>
      <c r="E44" s="280"/>
      <c r="F44" s="280"/>
      <c r="G44" s="280"/>
      <c r="H44" s="280"/>
      <c r="I44" s="280"/>
      <c r="J44" s="280"/>
      <c r="K44" s="280"/>
      <c r="L44" s="280"/>
      <c r="M44" s="280"/>
      <c r="N44" s="280"/>
      <c r="O44" s="280"/>
      <c r="P44" s="280"/>
      <c r="Q44" s="280"/>
      <c r="R44" s="280"/>
      <c r="S44" s="280"/>
      <c r="T44" s="280"/>
    </row>
    <row r="45" spans="1:20" x14ac:dyDescent="0.25">
      <c r="A45" s="280"/>
      <c r="B45" s="280"/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280"/>
      <c r="T45" s="280"/>
    </row>
    <row r="46" spans="1:20" x14ac:dyDescent="0.25">
      <c r="A46" s="280"/>
      <c r="B46" s="280"/>
      <c r="C46" s="280"/>
      <c r="D46" s="280"/>
      <c r="E46" s="280"/>
      <c r="F46" s="280"/>
      <c r="G46" s="280"/>
      <c r="H46" s="280"/>
      <c r="I46" s="280"/>
      <c r="J46" s="280"/>
      <c r="K46" s="280"/>
      <c r="L46" s="280"/>
      <c r="M46" s="280"/>
      <c r="N46" s="280"/>
      <c r="O46" s="280"/>
      <c r="P46" s="280"/>
      <c r="Q46" s="280"/>
      <c r="R46" s="280"/>
      <c r="S46" s="280"/>
      <c r="T46" s="280"/>
    </row>
    <row r="47" spans="1:20" x14ac:dyDescent="0.25">
      <c r="A47" s="280"/>
      <c r="B47" s="280"/>
      <c r="C47" s="280"/>
      <c r="D47" s="280"/>
      <c r="E47" s="280"/>
      <c r="F47" s="280"/>
      <c r="G47" s="280"/>
      <c r="H47" s="280"/>
      <c r="I47" s="280"/>
      <c r="J47" s="280"/>
      <c r="K47" s="280"/>
      <c r="L47" s="280"/>
      <c r="M47" s="280"/>
      <c r="N47" s="280"/>
      <c r="O47" s="280"/>
      <c r="P47" s="280"/>
      <c r="Q47" s="280"/>
      <c r="R47" s="280"/>
      <c r="S47" s="280"/>
      <c r="T47" s="280"/>
    </row>
    <row r="48" spans="1:20" x14ac:dyDescent="0.25">
      <c r="A48" s="280"/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  <c r="S48" s="280"/>
      <c r="T48" s="280"/>
    </row>
    <row r="49" spans="1:20" x14ac:dyDescent="0.25">
      <c r="A49" s="280"/>
      <c r="B49" s="280"/>
      <c r="C49" s="280"/>
      <c r="D49" s="280"/>
      <c r="E49" s="280"/>
      <c r="F49" s="280"/>
      <c r="G49" s="280"/>
      <c r="H49" s="280"/>
      <c r="I49" s="280"/>
      <c r="J49" s="280"/>
      <c r="K49" s="280"/>
      <c r="L49" s="280"/>
      <c r="M49" s="280"/>
      <c r="N49" s="280"/>
      <c r="O49" s="280"/>
      <c r="P49" s="280"/>
      <c r="Q49" s="280"/>
      <c r="R49" s="280"/>
      <c r="S49" s="280"/>
      <c r="T49" s="280"/>
    </row>
    <row r="50" spans="1:20" x14ac:dyDescent="0.25">
      <c r="A50" s="280"/>
      <c r="B50" s="280"/>
      <c r="C50" s="280"/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0"/>
      <c r="T50" s="280"/>
    </row>
    <row r="51" spans="1:20" x14ac:dyDescent="0.25">
      <c r="A51" s="280"/>
      <c r="B51" s="280"/>
      <c r="C51" s="280"/>
      <c r="D51" s="280"/>
      <c r="E51" s="280"/>
      <c r="F51" s="280"/>
      <c r="G51" s="280"/>
      <c r="H51" s="280"/>
      <c r="I51" s="280"/>
      <c r="J51" s="280"/>
      <c r="K51" s="280"/>
      <c r="L51" s="280"/>
      <c r="M51" s="280"/>
      <c r="N51" s="280"/>
      <c r="O51" s="280"/>
      <c r="P51" s="280"/>
      <c r="Q51" s="280"/>
      <c r="R51" s="280"/>
      <c r="S51" s="280"/>
      <c r="T51" s="280"/>
    </row>
    <row r="52" spans="1:20" x14ac:dyDescent="0.25">
      <c r="A52" s="280"/>
      <c r="B52" s="280"/>
      <c r="C52" s="280"/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280"/>
      <c r="O52" s="280"/>
      <c r="P52" s="280"/>
      <c r="Q52" s="280"/>
      <c r="R52" s="280"/>
      <c r="S52" s="280"/>
      <c r="T52" s="280"/>
    </row>
    <row r="53" spans="1:20" x14ac:dyDescent="0.25">
      <c r="A53" s="280"/>
      <c r="B53" s="280"/>
      <c r="C53" s="280"/>
      <c r="D53" s="280"/>
      <c r="E53" s="280"/>
      <c r="F53" s="280"/>
      <c r="G53" s="280"/>
      <c r="H53" s="280"/>
      <c r="I53" s="280"/>
      <c r="J53" s="280"/>
      <c r="K53" s="280"/>
      <c r="L53" s="280"/>
      <c r="M53" s="280"/>
      <c r="N53" s="280"/>
      <c r="O53" s="280"/>
      <c r="P53" s="280"/>
      <c r="Q53" s="280"/>
      <c r="R53" s="280"/>
      <c r="S53" s="280"/>
      <c r="T53" s="280"/>
    </row>
    <row r="54" spans="1:20" x14ac:dyDescent="0.25">
      <c r="A54" s="280"/>
      <c r="B54" s="280"/>
      <c r="C54" s="280"/>
      <c r="D54" s="280"/>
      <c r="E54" s="280"/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0"/>
      <c r="Q54" s="280"/>
      <c r="R54" s="280"/>
      <c r="S54" s="280"/>
      <c r="T54" s="280"/>
    </row>
    <row r="55" spans="1:20" x14ac:dyDescent="0.25">
      <c r="A55" s="280"/>
      <c r="B55" s="280"/>
      <c r="C55" s="280"/>
      <c r="D55" s="280"/>
      <c r="E55" s="280"/>
      <c r="F55" s="280"/>
      <c r="G55" s="280"/>
      <c r="H55" s="280"/>
      <c r="I55" s="280"/>
      <c r="J55" s="280"/>
      <c r="K55" s="280"/>
      <c r="L55" s="280"/>
      <c r="M55" s="280"/>
      <c r="N55" s="280"/>
      <c r="O55" s="280"/>
      <c r="P55" s="280"/>
      <c r="Q55" s="280"/>
      <c r="R55" s="280"/>
      <c r="S55" s="280"/>
      <c r="T55" s="280"/>
    </row>
    <row r="56" spans="1:20" x14ac:dyDescent="0.25">
      <c r="A56" s="280"/>
      <c r="B56" s="280"/>
      <c r="C56" s="280"/>
      <c r="D56" s="280"/>
      <c r="E56" s="280"/>
      <c r="F56" s="280"/>
      <c r="G56" s="280"/>
      <c r="H56" s="280"/>
      <c r="I56" s="280"/>
      <c r="J56" s="280"/>
      <c r="K56" s="280"/>
      <c r="L56" s="280"/>
      <c r="M56" s="280"/>
      <c r="N56" s="280"/>
      <c r="O56" s="280"/>
      <c r="P56" s="280"/>
      <c r="Q56" s="280"/>
      <c r="R56" s="280"/>
      <c r="S56" s="280"/>
      <c r="T56" s="280"/>
    </row>
    <row r="57" spans="1:20" x14ac:dyDescent="0.25">
      <c r="A57" s="280"/>
      <c r="B57" s="280"/>
      <c r="C57" s="280"/>
      <c r="D57" s="280"/>
      <c r="E57" s="280"/>
      <c r="F57" s="280"/>
      <c r="G57" s="280"/>
      <c r="H57" s="280"/>
      <c r="I57" s="280"/>
      <c r="J57" s="280"/>
      <c r="K57" s="280"/>
      <c r="L57" s="280"/>
      <c r="M57" s="280"/>
      <c r="N57" s="280"/>
      <c r="O57" s="280"/>
      <c r="P57" s="280"/>
      <c r="Q57" s="280"/>
      <c r="R57" s="280"/>
      <c r="S57" s="280"/>
      <c r="T57" s="280"/>
    </row>
    <row r="58" spans="1:20" x14ac:dyDescent="0.25">
      <c r="A58" s="280"/>
      <c r="B58" s="280"/>
      <c r="C58" s="280"/>
      <c r="D58" s="280"/>
      <c r="E58" s="280"/>
      <c r="F58" s="280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  <c r="S58" s="280"/>
      <c r="T58" s="280"/>
    </row>
    <row r="59" spans="1:20" x14ac:dyDescent="0.25">
      <c r="A59" s="280"/>
      <c r="B59" s="280"/>
      <c r="C59" s="280"/>
      <c r="D59" s="280"/>
      <c r="E59" s="280"/>
      <c r="F59" s="280"/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</row>
    <row r="60" spans="1:20" x14ac:dyDescent="0.25">
      <c r="A60" s="280"/>
      <c r="B60" s="280"/>
      <c r="C60" s="280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280"/>
      <c r="S60" s="280"/>
      <c r="T60" s="280"/>
    </row>
    <row r="61" spans="1:20" x14ac:dyDescent="0.25">
      <c r="A61" s="280"/>
      <c r="B61" s="280"/>
      <c r="C61" s="280"/>
      <c r="D61" s="280"/>
      <c r="E61" s="280"/>
      <c r="F61" s="280"/>
      <c r="G61" s="280"/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  <c r="S61" s="280"/>
      <c r="T61" s="280"/>
    </row>
    <row r="62" spans="1:20" x14ac:dyDescent="0.25">
      <c r="A62" s="280"/>
      <c r="B62" s="280"/>
      <c r="C62" s="280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  <c r="P62" s="280"/>
      <c r="Q62" s="280"/>
      <c r="R62" s="280"/>
      <c r="S62" s="280"/>
      <c r="T62" s="280"/>
    </row>
    <row r="63" spans="1:20" x14ac:dyDescent="0.25">
      <c r="A63" s="280"/>
      <c r="B63" s="280"/>
      <c r="C63" s="280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  <c r="P63" s="280"/>
      <c r="Q63" s="280"/>
      <c r="R63" s="280"/>
      <c r="S63" s="280"/>
      <c r="T63" s="280"/>
    </row>
    <row r="64" spans="1:20" x14ac:dyDescent="0.25">
      <c r="A64" s="280"/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0"/>
      <c r="S64" s="280"/>
      <c r="T64" s="280"/>
    </row>
    <row r="65" spans="1:20" x14ac:dyDescent="0.25">
      <c r="A65" s="280"/>
      <c r="B65" s="280"/>
      <c r="C65" s="280"/>
      <c r="D65" s="280"/>
      <c r="E65" s="280"/>
      <c r="F65" s="280"/>
      <c r="G65" s="280"/>
      <c r="H65" s="280"/>
      <c r="I65" s="280"/>
      <c r="J65" s="280"/>
      <c r="K65" s="280"/>
      <c r="L65" s="280"/>
      <c r="M65" s="280"/>
      <c r="N65" s="280"/>
      <c r="O65" s="280"/>
      <c r="P65" s="280"/>
      <c r="Q65" s="280"/>
      <c r="R65" s="280"/>
      <c r="S65" s="280"/>
      <c r="T65" s="280"/>
    </row>
    <row r="66" spans="1:20" x14ac:dyDescent="0.25">
      <c r="A66" s="280"/>
      <c r="B66" s="280"/>
      <c r="C66" s="280"/>
      <c r="D66" s="280"/>
      <c r="E66" s="280"/>
      <c r="F66" s="280"/>
      <c r="G66" s="280"/>
      <c r="H66" s="280"/>
      <c r="I66" s="280"/>
      <c r="J66" s="280"/>
      <c r="K66" s="280"/>
      <c r="L66" s="280"/>
      <c r="M66" s="280"/>
      <c r="N66" s="280"/>
      <c r="O66" s="280"/>
      <c r="P66" s="280"/>
      <c r="Q66" s="280"/>
      <c r="R66" s="280"/>
      <c r="S66" s="280"/>
      <c r="T66" s="280"/>
    </row>
    <row r="67" spans="1:20" x14ac:dyDescent="0.25">
      <c r="A67" s="280"/>
      <c r="B67" s="280"/>
      <c r="C67" s="280"/>
      <c r="D67" s="280"/>
      <c r="E67" s="280"/>
      <c r="F67" s="280"/>
      <c r="G67" s="280"/>
      <c r="H67" s="280"/>
      <c r="I67" s="280"/>
      <c r="J67" s="280"/>
      <c r="K67" s="280"/>
      <c r="L67" s="280"/>
      <c r="M67" s="280"/>
      <c r="N67" s="280"/>
      <c r="O67" s="280"/>
      <c r="P67" s="280"/>
      <c r="Q67" s="280"/>
      <c r="R67" s="280"/>
      <c r="S67" s="280"/>
      <c r="T67" s="280"/>
    </row>
    <row r="68" spans="1:20" x14ac:dyDescent="0.25">
      <c r="A68" s="280"/>
      <c r="B68" s="280"/>
      <c r="C68" s="280"/>
      <c r="D68" s="280"/>
      <c r="E68" s="280"/>
      <c r="F68" s="280"/>
      <c r="G68" s="280"/>
      <c r="H68" s="280"/>
      <c r="I68" s="280"/>
      <c r="J68" s="280"/>
      <c r="K68" s="280"/>
      <c r="L68" s="280"/>
      <c r="M68" s="280"/>
      <c r="N68" s="280"/>
      <c r="O68" s="280"/>
      <c r="P68" s="280"/>
      <c r="Q68" s="280"/>
      <c r="R68" s="280"/>
      <c r="S68" s="280"/>
      <c r="T68" s="280"/>
    </row>
    <row r="69" spans="1:20" x14ac:dyDescent="0.25">
      <c r="A69" s="280"/>
      <c r="B69" s="280"/>
      <c r="C69" s="280"/>
      <c r="D69" s="280"/>
      <c r="E69" s="280"/>
      <c r="F69" s="280"/>
      <c r="G69" s="280"/>
      <c r="H69" s="280"/>
      <c r="I69" s="280"/>
      <c r="J69" s="280"/>
      <c r="K69" s="280"/>
      <c r="L69" s="280"/>
      <c r="M69" s="280"/>
      <c r="N69" s="280"/>
      <c r="O69" s="280"/>
      <c r="P69" s="280"/>
      <c r="Q69" s="280"/>
      <c r="R69" s="280"/>
      <c r="S69" s="280"/>
      <c r="T69" s="280"/>
    </row>
    <row r="70" spans="1:20" x14ac:dyDescent="0.25">
      <c r="A70" s="280"/>
      <c r="B70" s="280"/>
      <c r="C70" s="280"/>
      <c r="D70" s="280"/>
      <c r="E70" s="280"/>
      <c r="F70" s="280"/>
      <c r="G70" s="280"/>
      <c r="H70" s="280"/>
      <c r="I70" s="280"/>
      <c r="J70" s="280"/>
      <c r="K70" s="280"/>
      <c r="L70" s="280"/>
      <c r="M70" s="280"/>
      <c r="N70" s="280"/>
      <c r="O70" s="280"/>
      <c r="P70" s="280"/>
      <c r="Q70" s="280"/>
      <c r="R70" s="280"/>
      <c r="S70" s="280"/>
      <c r="T70" s="280"/>
    </row>
    <row r="71" spans="1:20" x14ac:dyDescent="0.25">
      <c r="A71" s="280"/>
      <c r="B71" s="280"/>
      <c r="C71" s="280"/>
      <c r="D71" s="280"/>
      <c r="E71" s="280"/>
      <c r="F71" s="280"/>
      <c r="G71" s="280"/>
      <c r="H71" s="280"/>
      <c r="I71" s="280"/>
      <c r="J71" s="280"/>
      <c r="K71" s="280"/>
      <c r="L71" s="280"/>
      <c r="M71" s="280"/>
      <c r="N71" s="280"/>
      <c r="O71" s="280"/>
      <c r="P71" s="280"/>
      <c r="Q71" s="280"/>
      <c r="R71" s="280"/>
      <c r="S71" s="280"/>
      <c r="T71" s="280"/>
    </row>
    <row r="72" spans="1:20" x14ac:dyDescent="0.25">
      <c r="A72" s="280"/>
      <c r="B72" s="280"/>
      <c r="C72" s="280"/>
      <c r="D72" s="280"/>
      <c r="E72" s="280"/>
      <c r="F72" s="280"/>
      <c r="G72" s="280"/>
      <c r="H72" s="280"/>
      <c r="I72" s="280"/>
      <c r="J72" s="280"/>
      <c r="K72" s="280"/>
      <c r="L72" s="280"/>
      <c r="M72" s="280"/>
      <c r="N72" s="280"/>
      <c r="O72" s="280"/>
      <c r="P72" s="280"/>
      <c r="Q72" s="280"/>
      <c r="R72" s="280"/>
      <c r="S72" s="280"/>
      <c r="T72" s="280"/>
    </row>
    <row r="73" spans="1:20" x14ac:dyDescent="0.25">
      <c r="A73" s="280"/>
      <c r="B73" s="280"/>
      <c r="C73" s="280"/>
      <c r="D73" s="280"/>
      <c r="E73" s="280"/>
      <c r="F73" s="280"/>
      <c r="G73" s="280"/>
      <c r="H73" s="280"/>
      <c r="I73" s="280"/>
      <c r="J73" s="280"/>
      <c r="K73" s="280"/>
      <c r="L73" s="280"/>
      <c r="M73" s="280"/>
      <c r="N73" s="280"/>
      <c r="O73" s="280"/>
      <c r="P73" s="280"/>
      <c r="Q73" s="280"/>
      <c r="R73" s="280"/>
      <c r="S73" s="280"/>
      <c r="T73" s="280"/>
    </row>
    <row r="74" spans="1:20" x14ac:dyDescent="0.25">
      <c r="A74" s="280"/>
      <c r="B74" s="280"/>
      <c r="C74" s="280"/>
      <c r="D74" s="280"/>
      <c r="E74" s="280"/>
      <c r="F74" s="280"/>
      <c r="G74" s="280"/>
      <c r="H74" s="280"/>
      <c r="I74" s="280"/>
      <c r="J74" s="280"/>
      <c r="K74" s="280"/>
      <c r="L74" s="280"/>
      <c r="M74" s="280"/>
      <c r="N74" s="280"/>
      <c r="O74" s="280"/>
      <c r="P74" s="280"/>
      <c r="Q74" s="280"/>
      <c r="R74" s="280"/>
      <c r="S74" s="280"/>
      <c r="T74" s="280"/>
    </row>
    <row r="75" spans="1:20" x14ac:dyDescent="0.25">
      <c r="A75" s="280"/>
      <c r="B75" s="280"/>
      <c r="C75" s="280"/>
      <c r="D75" s="280"/>
      <c r="E75" s="280"/>
      <c r="F75" s="280"/>
      <c r="G75" s="280"/>
      <c r="H75" s="280"/>
      <c r="I75" s="280"/>
      <c r="J75" s="280"/>
      <c r="K75" s="280"/>
      <c r="L75" s="280"/>
      <c r="M75" s="280"/>
      <c r="N75" s="280"/>
      <c r="O75" s="280"/>
      <c r="P75" s="280"/>
      <c r="Q75" s="280"/>
      <c r="R75" s="280"/>
      <c r="S75" s="280"/>
      <c r="T75" s="280"/>
    </row>
    <row r="76" spans="1:20" x14ac:dyDescent="0.25">
      <c r="A76" s="280"/>
      <c r="B76" s="280"/>
      <c r="C76" s="280"/>
      <c r="D76" s="280"/>
      <c r="E76" s="280"/>
      <c r="F76" s="280"/>
      <c r="G76" s="280"/>
      <c r="H76" s="280"/>
      <c r="I76" s="280"/>
      <c r="J76" s="280"/>
      <c r="K76" s="280"/>
      <c r="L76" s="280"/>
      <c r="M76" s="280"/>
      <c r="N76" s="280"/>
      <c r="O76" s="280"/>
      <c r="P76" s="280"/>
      <c r="Q76" s="280"/>
      <c r="R76" s="280"/>
      <c r="S76" s="280"/>
      <c r="T76" s="280"/>
    </row>
    <row r="77" spans="1:20" x14ac:dyDescent="0.25">
      <c r="A77" s="280"/>
      <c r="B77" s="280"/>
      <c r="C77" s="280"/>
      <c r="D77" s="280"/>
      <c r="E77" s="280"/>
      <c r="F77" s="280"/>
      <c r="G77" s="280"/>
      <c r="H77" s="280"/>
      <c r="I77" s="280"/>
      <c r="J77" s="280"/>
      <c r="K77" s="280"/>
      <c r="L77" s="280"/>
      <c r="M77" s="280"/>
      <c r="N77" s="280"/>
      <c r="O77" s="280"/>
      <c r="P77" s="280"/>
      <c r="Q77" s="280"/>
      <c r="R77" s="280"/>
      <c r="S77" s="280"/>
      <c r="T77" s="280"/>
    </row>
    <row r="78" spans="1:20" x14ac:dyDescent="0.25">
      <c r="A78" s="280"/>
      <c r="B78" s="280"/>
      <c r="C78" s="280"/>
      <c r="D78" s="280"/>
      <c r="E78" s="280"/>
      <c r="F78" s="280"/>
      <c r="G78" s="280"/>
      <c r="H78" s="280"/>
      <c r="I78" s="280"/>
      <c r="J78" s="280"/>
      <c r="K78" s="280"/>
      <c r="L78" s="280"/>
      <c r="M78" s="280"/>
      <c r="N78" s="280"/>
      <c r="O78" s="280"/>
      <c r="P78" s="280"/>
      <c r="Q78" s="280"/>
      <c r="R78" s="280"/>
      <c r="S78" s="280"/>
      <c r="T78" s="280"/>
    </row>
    <row r="79" spans="1:20" x14ac:dyDescent="0.25">
      <c r="A79" s="280"/>
      <c r="B79" s="280"/>
      <c r="C79" s="280"/>
      <c r="D79" s="280"/>
      <c r="E79" s="280"/>
      <c r="F79" s="280"/>
      <c r="G79" s="280"/>
      <c r="H79" s="280"/>
      <c r="I79" s="280"/>
      <c r="J79" s="280"/>
      <c r="K79" s="280"/>
      <c r="L79" s="280"/>
      <c r="M79" s="280"/>
      <c r="N79" s="280"/>
      <c r="O79" s="280"/>
      <c r="P79" s="280"/>
      <c r="Q79" s="280"/>
      <c r="R79" s="280"/>
      <c r="S79" s="280"/>
      <c r="T79" s="280"/>
    </row>
    <row r="80" spans="1:20" x14ac:dyDescent="0.25">
      <c r="A80" s="280"/>
      <c r="B80" s="280"/>
      <c r="C80" s="280"/>
      <c r="D80" s="280"/>
      <c r="E80" s="280"/>
      <c r="F80" s="280"/>
      <c r="G80" s="280"/>
      <c r="H80" s="280"/>
      <c r="I80" s="280"/>
      <c r="J80" s="280"/>
      <c r="K80" s="280"/>
      <c r="L80" s="280"/>
      <c r="M80" s="280"/>
      <c r="N80" s="280"/>
      <c r="O80" s="280"/>
      <c r="P80" s="280"/>
      <c r="Q80" s="280"/>
      <c r="R80" s="280"/>
      <c r="S80" s="280"/>
      <c r="T80" s="280"/>
    </row>
    <row r="81" spans="1:20" x14ac:dyDescent="0.25">
      <c r="A81" s="280"/>
      <c r="B81" s="280"/>
      <c r="C81" s="280"/>
      <c r="D81" s="280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</row>
    <row r="82" spans="1:20" x14ac:dyDescent="0.25">
      <c r="A82" s="280"/>
      <c r="B82" s="280"/>
      <c r="C82" s="280"/>
      <c r="D82" s="280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</row>
    <row r="83" spans="1:20" x14ac:dyDescent="0.25">
      <c r="A83" s="280"/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</row>
    <row r="84" spans="1:20" x14ac:dyDescent="0.25">
      <c r="A84" s="280"/>
      <c r="B84" s="280"/>
      <c r="C84" s="280"/>
      <c r="D84" s="280"/>
      <c r="E84" s="280"/>
      <c r="F84" s="280"/>
      <c r="G84" s="280"/>
      <c r="H84" s="280"/>
      <c r="I84" s="280"/>
      <c r="J84" s="280"/>
      <c r="K84" s="280"/>
      <c r="L84" s="280"/>
      <c r="M84" s="280"/>
      <c r="N84" s="280"/>
      <c r="O84" s="280"/>
      <c r="P84" s="280"/>
      <c r="Q84" s="280"/>
      <c r="R84" s="280"/>
      <c r="S84" s="280"/>
      <c r="T84" s="280"/>
    </row>
    <row r="85" spans="1:20" x14ac:dyDescent="0.25">
      <c r="A85" s="280"/>
      <c r="B85" s="280"/>
      <c r="C85" s="280"/>
      <c r="D85" s="280"/>
      <c r="E85" s="280"/>
      <c r="F85" s="280"/>
      <c r="G85" s="280"/>
      <c r="H85" s="280"/>
      <c r="I85" s="280"/>
      <c r="J85" s="280"/>
      <c r="K85" s="280"/>
      <c r="L85" s="280"/>
      <c r="M85" s="280"/>
      <c r="N85" s="280"/>
      <c r="O85" s="280"/>
      <c r="P85" s="280"/>
      <c r="Q85" s="280"/>
      <c r="R85" s="280"/>
      <c r="S85" s="280"/>
      <c r="T85" s="280"/>
    </row>
    <row r="86" spans="1:20" x14ac:dyDescent="0.25">
      <c r="A86" s="280"/>
      <c r="B86" s="280"/>
      <c r="C86" s="280"/>
      <c r="D86" s="280"/>
      <c r="E86" s="280"/>
      <c r="F86" s="280"/>
      <c r="G86" s="280"/>
      <c r="H86" s="280"/>
      <c r="I86" s="280"/>
      <c r="J86" s="280"/>
      <c r="K86" s="280"/>
      <c r="L86" s="280"/>
      <c r="M86" s="280"/>
      <c r="N86" s="280"/>
      <c r="O86" s="280"/>
      <c r="P86" s="280"/>
      <c r="Q86" s="280"/>
      <c r="R86" s="280"/>
      <c r="S86" s="280"/>
      <c r="T86" s="280"/>
    </row>
    <row r="87" spans="1:20" x14ac:dyDescent="0.25">
      <c r="A87" s="280"/>
      <c r="B87" s="280"/>
      <c r="C87" s="280"/>
      <c r="D87" s="280"/>
      <c r="E87" s="280"/>
      <c r="F87" s="280"/>
      <c r="G87" s="280"/>
      <c r="H87" s="280"/>
      <c r="I87" s="280"/>
      <c r="J87" s="280"/>
      <c r="K87" s="280"/>
      <c r="L87" s="280"/>
      <c r="M87" s="280"/>
      <c r="N87" s="280"/>
      <c r="O87" s="280"/>
      <c r="P87" s="280"/>
      <c r="Q87" s="280"/>
      <c r="R87" s="280"/>
      <c r="S87" s="280"/>
      <c r="T87" s="280"/>
    </row>
    <row r="88" spans="1:20" x14ac:dyDescent="0.25">
      <c r="A88" s="280"/>
      <c r="B88" s="280"/>
      <c r="C88" s="280"/>
      <c r="D88" s="280"/>
      <c r="E88" s="280"/>
      <c r="F88" s="280"/>
      <c r="G88" s="280"/>
      <c r="H88" s="280"/>
      <c r="I88" s="280"/>
      <c r="J88" s="280"/>
      <c r="K88" s="280"/>
      <c r="L88" s="280"/>
      <c r="M88" s="280"/>
      <c r="N88" s="280"/>
      <c r="O88" s="280"/>
      <c r="P88" s="280"/>
      <c r="Q88" s="280"/>
      <c r="R88" s="280"/>
      <c r="S88" s="280"/>
      <c r="T88" s="280"/>
    </row>
    <row r="89" spans="1:20" x14ac:dyDescent="0.25">
      <c r="A89" s="280"/>
      <c r="B89" s="280"/>
      <c r="C89" s="280"/>
      <c r="D89" s="280"/>
      <c r="E89" s="280"/>
      <c r="F89" s="280"/>
      <c r="G89" s="280"/>
      <c r="H89" s="280"/>
      <c r="I89" s="280"/>
      <c r="J89" s="280"/>
      <c r="K89" s="280"/>
      <c r="L89" s="280"/>
      <c r="M89" s="280"/>
      <c r="N89" s="280"/>
      <c r="O89" s="280"/>
      <c r="P89" s="280"/>
      <c r="Q89" s="280"/>
      <c r="R89" s="280"/>
      <c r="S89" s="280"/>
      <c r="T89" s="280"/>
    </row>
    <row r="90" spans="1:20" x14ac:dyDescent="0.25">
      <c r="A90" s="280"/>
      <c r="B90" s="280"/>
      <c r="C90" s="280"/>
      <c r="D90" s="280"/>
      <c r="E90" s="280"/>
      <c r="F90" s="280"/>
      <c r="G90" s="280"/>
      <c r="H90" s="280"/>
      <c r="I90" s="280"/>
      <c r="J90" s="280"/>
      <c r="K90" s="280"/>
      <c r="L90" s="280"/>
      <c r="M90" s="280"/>
      <c r="N90" s="280"/>
      <c r="O90" s="280"/>
      <c r="P90" s="280"/>
      <c r="Q90" s="280"/>
      <c r="R90" s="280"/>
      <c r="S90" s="280"/>
      <c r="T90" s="280"/>
    </row>
  </sheetData>
  <mergeCells count="1">
    <mergeCell ref="A1:T9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FORMULAIRE</vt:lpstr>
      <vt:lpstr>ANNEXE DEPENSES ELIGIBLES</vt:lpstr>
      <vt:lpstr>CARTE DU TERRITOIRE</vt:lpstr>
      <vt:lpstr>FORMULAIRE!Zone_d_impression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2026-05-06T11:38:35Z</dcterms:modified>
</cp:coreProperties>
</file>